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AS PAKUAN\BAHAN AJAR\KEWIRAUSAHAAN\KEWIRAUSAHAAN OBE GASAL 23 24\"/>
    </mc:Choice>
  </mc:AlternateContent>
  <xr:revisionPtr revIDLastSave="0" documentId="13_ncr:1_{B3AD18E7-C61A-4059-AEAD-299DD70139EF}" xr6:coauthVersionLast="46" xr6:coauthVersionMax="46" xr10:uidLastSave="{00000000-0000-0000-0000-000000000000}"/>
  <bookViews>
    <workbookView xWindow="-120" yWindow="-120" windowWidth="20730" windowHeight="11160" xr2:uid="{3E373D6E-D302-4681-9D49-D9573B013BA4}"/>
  </bookViews>
  <sheets>
    <sheet name="Danar" sheetId="9" r:id="rId1"/>
    <sheet name="Bina" sheetId="7" r:id="rId2"/>
    <sheet name="M. Faridz" sheetId="11" r:id="rId3"/>
    <sheet name="Acmad" sheetId="3" r:id="rId4"/>
    <sheet name="Yanwar" sheetId="12" r:id="rId5"/>
    <sheet name="Sandi" sheetId="13" r:id="rId6"/>
    <sheet name="Abdul Rohim" sheetId="1" r:id="rId7"/>
    <sheet name="Safrizal" sheetId="14" r:id="rId8"/>
    <sheet name="Lingga" sheetId="15" r:id="rId9"/>
    <sheet name="Rifyal" sheetId="16" r:id="rId10"/>
    <sheet name="Teddy" sheetId="17" r:id="rId11"/>
    <sheet name="M Daud" sheetId="18" r:id="rId12"/>
    <sheet name="Aristyo" sheetId="6" r:id="rId13"/>
    <sheet name="Abdul Rohman" sheetId="2" r:id="rId14"/>
    <sheet name="Annisa" sheetId="5" r:id="rId15"/>
    <sheet name="Nabil" sheetId="19" r:id="rId16"/>
    <sheet name="M. Nur Hafidz" sheetId="20" r:id="rId17"/>
    <sheet name="Khoirul" sheetId="21" r:id="rId18"/>
    <sheet name="Mugi" sheetId="22" r:id="rId19"/>
    <sheet name="Rafli" sheetId="23" r:id="rId20"/>
    <sheet name="M. Basyith" sheetId="24" r:id="rId21"/>
    <sheet name="M. Tiasy" sheetId="25" r:id="rId22"/>
    <sheet name="Tazki" sheetId="26" r:id="rId23"/>
    <sheet name="M. Rendy" sheetId="27" r:id="rId24"/>
    <sheet name="M. Fajar" sheetId="28" r:id="rId25"/>
    <sheet name="M. Agisna" sheetId="29" r:id="rId26"/>
    <sheet name="Mahmud" sheetId="30" r:id="rId27"/>
    <sheet name="M. Bintang" sheetId="31" r:id="rId28"/>
    <sheet name="M. Syukur" sheetId="32" r:id="rId29"/>
    <sheet name="Fahmi" sheetId="10" r:id="rId30"/>
    <sheet name="Irvan" sheetId="33" r:id="rId31"/>
    <sheet name="Marcella" sheetId="34" r:id="rId32"/>
    <sheet name="Raden" sheetId="35" r:id="rId33"/>
    <sheet name="Zidane" sheetId="36" r:id="rId34"/>
    <sheet name="Fathan" sheetId="37" r:id="rId35"/>
    <sheet name="M. Rizki" sheetId="38" r:id="rId36"/>
    <sheet name="Ajeng" sheetId="4" r:id="rId37"/>
    <sheet name="M. Nurwaid" sheetId="39" r:id="rId38"/>
    <sheet name="Haidar" sheetId="40" r:id="rId39"/>
    <sheet name="Kevin" sheetId="41" r:id="rId40"/>
    <sheet name="Nakriz" sheetId="42" r:id="rId41"/>
    <sheet name="Ikhsan" sheetId="43" r:id="rId42"/>
    <sheet name="Putri" sheetId="44" r:id="rId43"/>
    <sheet name="Citra" sheetId="8" r:id="rId44"/>
    <sheet name="M. Iqbal" sheetId="45" r:id="rId4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45" l="1"/>
  <c r="K43" i="45"/>
  <c r="L43" i="45" s="1"/>
  <c r="I43" i="45"/>
  <c r="H43" i="45"/>
  <c r="K40" i="45"/>
  <c r="L40" i="45" s="1"/>
  <c r="I40" i="45"/>
  <c r="H40" i="45"/>
  <c r="K36" i="45"/>
  <c r="L36" i="45" s="1"/>
  <c r="I36" i="45"/>
  <c r="H36" i="45"/>
  <c r="K32" i="45"/>
  <c r="L32" i="45" s="1"/>
  <c r="I32" i="45"/>
  <c r="H32" i="45"/>
  <c r="K30" i="45"/>
  <c r="L30" i="45" s="1"/>
  <c r="I30" i="45"/>
  <c r="H30" i="45"/>
  <c r="K26" i="45"/>
  <c r="L26" i="45" s="1"/>
  <c r="I26" i="45"/>
  <c r="H26" i="45"/>
  <c r="K22" i="45"/>
  <c r="L22" i="45" s="1"/>
  <c r="I22" i="45"/>
  <c r="H22" i="45"/>
  <c r="K18" i="45"/>
  <c r="L18" i="45" s="1"/>
  <c r="I18" i="45"/>
  <c r="H18" i="45"/>
  <c r="K14" i="45"/>
  <c r="L14" i="45" s="1"/>
  <c r="I14" i="45"/>
  <c r="H14" i="45"/>
  <c r="K11" i="45"/>
  <c r="L11" i="45" s="1"/>
  <c r="I11" i="45"/>
  <c r="H11" i="45"/>
  <c r="K9" i="45"/>
  <c r="I9" i="45"/>
  <c r="I47" i="45" s="1"/>
  <c r="H9" i="45"/>
  <c r="H47" i="45" s="1"/>
  <c r="J47" i="44"/>
  <c r="K43" i="44"/>
  <c r="L43" i="44" s="1"/>
  <c r="I43" i="44"/>
  <c r="H43" i="44"/>
  <c r="K40" i="44"/>
  <c r="L40" i="44" s="1"/>
  <c r="I40" i="44"/>
  <c r="H40" i="44"/>
  <c r="K36" i="44"/>
  <c r="L36" i="44" s="1"/>
  <c r="I36" i="44"/>
  <c r="H36" i="44"/>
  <c r="K32" i="44"/>
  <c r="L32" i="44" s="1"/>
  <c r="I32" i="44"/>
  <c r="H32" i="44"/>
  <c r="K30" i="44"/>
  <c r="L30" i="44" s="1"/>
  <c r="I30" i="44"/>
  <c r="H30" i="44"/>
  <c r="K26" i="44"/>
  <c r="L26" i="44" s="1"/>
  <c r="I26" i="44"/>
  <c r="H26" i="44"/>
  <c r="K22" i="44"/>
  <c r="L22" i="44" s="1"/>
  <c r="I22" i="44"/>
  <c r="H22" i="44"/>
  <c r="K18" i="44"/>
  <c r="L18" i="44" s="1"/>
  <c r="I18" i="44"/>
  <c r="H18" i="44"/>
  <c r="K14" i="44"/>
  <c r="L14" i="44" s="1"/>
  <c r="I14" i="44"/>
  <c r="H14" i="44"/>
  <c r="K11" i="44"/>
  <c r="L11" i="44" s="1"/>
  <c r="I11" i="44"/>
  <c r="H11" i="44"/>
  <c r="K9" i="44"/>
  <c r="I9" i="44"/>
  <c r="I47" i="44" s="1"/>
  <c r="H9" i="44"/>
  <c r="H47" i="44" s="1"/>
  <c r="J47" i="43"/>
  <c r="K43" i="43"/>
  <c r="L43" i="43" s="1"/>
  <c r="I43" i="43"/>
  <c r="H43" i="43"/>
  <c r="K40" i="43"/>
  <c r="L40" i="43" s="1"/>
  <c r="I40" i="43"/>
  <c r="H40" i="43"/>
  <c r="K36" i="43"/>
  <c r="L36" i="43" s="1"/>
  <c r="I36" i="43"/>
  <c r="H36" i="43"/>
  <c r="K32" i="43"/>
  <c r="L32" i="43" s="1"/>
  <c r="I32" i="43"/>
  <c r="H32" i="43"/>
  <c r="K30" i="43"/>
  <c r="L30" i="43" s="1"/>
  <c r="I30" i="43"/>
  <c r="H30" i="43"/>
  <c r="K26" i="43"/>
  <c r="L26" i="43" s="1"/>
  <c r="I26" i="43"/>
  <c r="H26" i="43"/>
  <c r="K22" i="43"/>
  <c r="L22" i="43" s="1"/>
  <c r="I22" i="43"/>
  <c r="H22" i="43"/>
  <c r="K18" i="43"/>
  <c r="L18" i="43" s="1"/>
  <c r="I18" i="43"/>
  <c r="H18" i="43"/>
  <c r="K14" i="43"/>
  <c r="L14" i="43" s="1"/>
  <c r="I14" i="43"/>
  <c r="H14" i="43"/>
  <c r="K11" i="43"/>
  <c r="L11" i="43" s="1"/>
  <c r="I11" i="43"/>
  <c r="H11" i="43"/>
  <c r="K9" i="43"/>
  <c r="I9" i="43"/>
  <c r="I47" i="43" s="1"/>
  <c r="H9" i="43"/>
  <c r="H47" i="43" s="1"/>
  <c r="J47" i="42"/>
  <c r="K43" i="42"/>
  <c r="L43" i="42" s="1"/>
  <c r="I43" i="42"/>
  <c r="H43" i="42"/>
  <c r="K40" i="42"/>
  <c r="L40" i="42" s="1"/>
  <c r="I40" i="42"/>
  <c r="H40" i="42"/>
  <c r="K36" i="42"/>
  <c r="L36" i="42" s="1"/>
  <c r="I36" i="42"/>
  <c r="H36" i="42"/>
  <c r="K32" i="42"/>
  <c r="L32" i="42" s="1"/>
  <c r="I32" i="42"/>
  <c r="H32" i="42"/>
  <c r="K30" i="42"/>
  <c r="L30" i="42" s="1"/>
  <c r="I30" i="42"/>
  <c r="H30" i="42"/>
  <c r="K26" i="42"/>
  <c r="L26" i="42" s="1"/>
  <c r="I26" i="42"/>
  <c r="H26" i="42"/>
  <c r="K22" i="42"/>
  <c r="L22" i="42" s="1"/>
  <c r="I22" i="42"/>
  <c r="H22" i="42"/>
  <c r="K18" i="42"/>
  <c r="L18" i="42" s="1"/>
  <c r="I18" i="42"/>
  <c r="H18" i="42"/>
  <c r="K14" i="42"/>
  <c r="L14" i="42" s="1"/>
  <c r="I14" i="42"/>
  <c r="H14" i="42"/>
  <c r="K11" i="42"/>
  <c r="L11" i="42" s="1"/>
  <c r="I11" i="42"/>
  <c r="H11" i="42"/>
  <c r="K9" i="42"/>
  <c r="I9" i="42"/>
  <c r="I47" i="42" s="1"/>
  <c r="H9" i="42"/>
  <c r="H47" i="42" s="1"/>
  <c r="J47" i="41"/>
  <c r="K43" i="41"/>
  <c r="L43" i="41" s="1"/>
  <c r="I43" i="41"/>
  <c r="H43" i="41"/>
  <c r="K40" i="41"/>
  <c r="L40" i="41" s="1"/>
  <c r="I40" i="41"/>
  <c r="H40" i="41"/>
  <c r="K36" i="41"/>
  <c r="L36" i="41" s="1"/>
  <c r="I36" i="41"/>
  <c r="H36" i="41"/>
  <c r="K32" i="41"/>
  <c r="L32" i="41" s="1"/>
  <c r="I32" i="41"/>
  <c r="H32" i="41"/>
  <c r="K30" i="41"/>
  <c r="L30" i="41" s="1"/>
  <c r="I30" i="41"/>
  <c r="H30" i="41"/>
  <c r="K26" i="41"/>
  <c r="L26" i="41" s="1"/>
  <c r="I26" i="41"/>
  <c r="H26" i="41"/>
  <c r="K22" i="41"/>
  <c r="L22" i="41" s="1"/>
  <c r="I22" i="41"/>
  <c r="H22" i="41"/>
  <c r="K18" i="41"/>
  <c r="L18" i="41" s="1"/>
  <c r="I18" i="41"/>
  <c r="H18" i="41"/>
  <c r="K14" i="41"/>
  <c r="L14" i="41" s="1"/>
  <c r="I14" i="41"/>
  <c r="H14" i="41"/>
  <c r="K11" i="41"/>
  <c r="L11" i="41" s="1"/>
  <c r="I11" i="41"/>
  <c r="H11" i="41"/>
  <c r="K9" i="41"/>
  <c r="I9" i="41"/>
  <c r="I47" i="41" s="1"/>
  <c r="H9" i="41"/>
  <c r="H47" i="41" s="1"/>
  <c r="J47" i="40"/>
  <c r="K43" i="40"/>
  <c r="L43" i="40" s="1"/>
  <c r="I43" i="40"/>
  <c r="H43" i="40"/>
  <c r="K40" i="40"/>
  <c r="L40" i="40" s="1"/>
  <c r="I40" i="40"/>
  <c r="H40" i="40"/>
  <c r="K36" i="40"/>
  <c r="L36" i="40" s="1"/>
  <c r="I36" i="40"/>
  <c r="H36" i="40"/>
  <c r="K32" i="40"/>
  <c r="L32" i="40" s="1"/>
  <c r="I32" i="40"/>
  <c r="H32" i="40"/>
  <c r="K30" i="40"/>
  <c r="L30" i="40" s="1"/>
  <c r="I30" i="40"/>
  <c r="H30" i="40"/>
  <c r="K26" i="40"/>
  <c r="L26" i="40" s="1"/>
  <c r="I26" i="40"/>
  <c r="H26" i="40"/>
  <c r="K22" i="40"/>
  <c r="L22" i="40" s="1"/>
  <c r="I22" i="40"/>
  <c r="H22" i="40"/>
  <c r="K18" i="40"/>
  <c r="L18" i="40" s="1"/>
  <c r="I18" i="40"/>
  <c r="H18" i="40"/>
  <c r="K14" i="40"/>
  <c r="L14" i="40" s="1"/>
  <c r="I14" i="40"/>
  <c r="H14" i="40"/>
  <c r="K11" i="40"/>
  <c r="L11" i="40" s="1"/>
  <c r="I11" i="40"/>
  <c r="H11" i="40"/>
  <c r="K9" i="40"/>
  <c r="I9" i="40"/>
  <c r="I47" i="40" s="1"/>
  <c r="H9" i="40"/>
  <c r="H47" i="40" s="1"/>
  <c r="J47" i="39"/>
  <c r="K43" i="39"/>
  <c r="L43" i="39" s="1"/>
  <c r="I43" i="39"/>
  <c r="H43" i="39"/>
  <c r="K40" i="39"/>
  <c r="L40" i="39" s="1"/>
  <c r="I40" i="39"/>
  <c r="H40" i="39"/>
  <c r="K36" i="39"/>
  <c r="L36" i="39" s="1"/>
  <c r="I36" i="39"/>
  <c r="H36" i="39"/>
  <c r="K32" i="39"/>
  <c r="L32" i="39" s="1"/>
  <c r="I32" i="39"/>
  <c r="H32" i="39"/>
  <c r="K30" i="39"/>
  <c r="L30" i="39" s="1"/>
  <c r="I30" i="39"/>
  <c r="H30" i="39"/>
  <c r="K26" i="39"/>
  <c r="L26" i="39" s="1"/>
  <c r="I26" i="39"/>
  <c r="H26" i="39"/>
  <c r="K22" i="39"/>
  <c r="L22" i="39" s="1"/>
  <c r="I22" i="39"/>
  <c r="H22" i="39"/>
  <c r="K18" i="39"/>
  <c r="L18" i="39" s="1"/>
  <c r="I18" i="39"/>
  <c r="H18" i="39"/>
  <c r="K14" i="39"/>
  <c r="L14" i="39" s="1"/>
  <c r="I14" i="39"/>
  <c r="H14" i="39"/>
  <c r="K11" i="39"/>
  <c r="L11" i="39" s="1"/>
  <c r="I11" i="39"/>
  <c r="H11" i="39"/>
  <c r="K9" i="39"/>
  <c r="I9" i="39"/>
  <c r="I47" i="39" s="1"/>
  <c r="H9" i="39"/>
  <c r="H47" i="39" s="1"/>
  <c r="J47" i="38"/>
  <c r="L43" i="38"/>
  <c r="K43" i="38"/>
  <c r="H43" i="38"/>
  <c r="I43" i="38" s="1"/>
  <c r="L40" i="38"/>
  <c r="K40" i="38"/>
  <c r="H40" i="38"/>
  <c r="I40" i="38" s="1"/>
  <c r="K36" i="38"/>
  <c r="L36" i="38" s="1"/>
  <c r="H36" i="38"/>
  <c r="I36" i="38" s="1"/>
  <c r="K32" i="38"/>
  <c r="L32" i="38" s="1"/>
  <c r="H32" i="38"/>
  <c r="I32" i="38" s="1"/>
  <c r="L30" i="38"/>
  <c r="K30" i="38"/>
  <c r="H30" i="38"/>
  <c r="I30" i="38" s="1"/>
  <c r="L26" i="38"/>
  <c r="K26" i="38"/>
  <c r="H26" i="38"/>
  <c r="I26" i="38" s="1"/>
  <c r="L22" i="38"/>
  <c r="K22" i="38"/>
  <c r="H22" i="38"/>
  <c r="I22" i="38" s="1"/>
  <c r="K18" i="38"/>
  <c r="L18" i="38" s="1"/>
  <c r="H18" i="38"/>
  <c r="I18" i="38" s="1"/>
  <c r="K14" i="38"/>
  <c r="L14" i="38" s="1"/>
  <c r="H14" i="38"/>
  <c r="I14" i="38" s="1"/>
  <c r="K11" i="38"/>
  <c r="H11" i="38"/>
  <c r="I11" i="38" s="1"/>
  <c r="L9" i="38"/>
  <c r="K9" i="38"/>
  <c r="H9" i="38"/>
  <c r="H47" i="38" s="1"/>
  <c r="J47" i="37"/>
  <c r="K43" i="37"/>
  <c r="L43" i="37" s="1"/>
  <c r="I43" i="37"/>
  <c r="H43" i="37"/>
  <c r="K40" i="37"/>
  <c r="L40" i="37" s="1"/>
  <c r="I40" i="37"/>
  <c r="H40" i="37"/>
  <c r="K36" i="37"/>
  <c r="L36" i="37" s="1"/>
  <c r="I36" i="37"/>
  <c r="H36" i="37"/>
  <c r="K32" i="37"/>
  <c r="L32" i="37" s="1"/>
  <c r="I32" i="37"/>
  <c r="H32" i="37"/>
  <c r="K30" i="37"/>
  <c r="L30" i="37" s="1"/>
  <c r="I30" i="37"/>
  <c r="H30" i="37"/>
  <c r="K26" i="37"/>
  <c r="L26" i="37" s="1"/>
  <c r="I26" i="37"/>
  <c r="H26" i="37"/>
  <c r="K22" i="37"/>
  <c r="L22" i="37" s="1"/>
  <c r="I22" i="37"/>
  <c r="H22" i="37"/>
  <c r="K18" i="37"/>
  <c r="L18" i="37" s="1"/>
  <c r="I18" i="37"/>
  <c r="H18" i="37"/>
  <c r="K14" i="37"/>
  <c r="L14" i="37" s="1"/>
  <c r="I14" i="37"/>
  <c r="H14" i="37"/>
  <c r="K11" i="37"/>
  <c r="L11" i="37" s="1"/>
  <c r="I11" i="37"/>
  <c r="H11" i="37"/>
  <c r="K9" i="37"/>
  <c r="I9" i="37"/>
  <c r="I47" i="37" s="1"/>
  <c r="H9" i="37"/>
  <c r="H47" i="37" s="1"/>
  <c r="J47" i="36"/>
  <c r="K43" i="36"/>
  <c r="L43" i="36" s="1"/>
  <c r="I43" i="36"/>
  <c r="H43" i="36"/>
  <c r="K40" i="36"/>
  <c r="L40" i="36" s="1"/>
  <c r="I40" i="36"/>
  <c r="H40" i="36"/>
  <c r="L36" i="36"/>
  <c r="K36" i="36"/>
  <c r="I36" i="36"/>
  <c r="H36" i="36"/>
  <c r="K32" i="36"/>
  <c r="L32" i="36" s="1"/>
  <c r="I32" i="36"/>
  <c r="H32" i="36"/>
  <c r="L30" i="36"/>
  <c r="K30" i="36"/>
  <c r="I30" i="36"/>
  <c r="H30" i="36"/>
  <c r="L26" i="36"/>
  <c r="K26" i="36"/>
  <c r="I26" i="36"/>
  <c r="H26" i="36"/>
  <c r="K22" i="36"/>
  <c r="L22" i="36" s="1"/>
  <c r="I22" i="36"/>
  <c r="H22" i="36"/>
  <c r="K18" i="36"/>
  <c r="L18" i="36" s="1"/>
  <c r="I18" i="36"/>
  <c r="H18" i="36"/>
  <c r="K14" i="36"/>
  <c r="I14" i="36"/>
  <c r="H14" i="36"/>
  <c r="K11" i="36"/>
  <c r="L11" i="36" s="1"/>
  <c r="I11" i="36"/>
  <c r="H11" i="36"/>
  <c r="L9" i="36"/>
  <c r="K9" i="36"/>
  <c r="I9" i="36"/>
  <c r="I47" i="36" s="1"/>
  <c r="H9" i="36"/>
  <c r="H47" i="36" s="1"/>
  <c r="J47" i="35"/>
  <c r="K43" i="35"/>
  <c r="L43" i="35" s="1"/>
  <c r="H43" i="35"/>
  <c r="I43" i="35" s="1"/>
  <c r="K40" i="35"/>
  <c r="L40" i="35" s="1"/>
  <c r="H40" i="35"/>
  <c r="I40" i="35" s="1"/>
  <c r="K36" i="35"/>
  <c r="L36" i="35" s="1"/>
  <c r="H36" i="35"/>
  <c r="I36" i="35" s="1"/>
  <c r="K32" i="35"/>
  <c r="L32" i="35" s="1"/>
  <c r="H32" i="35"/>
  <c r="I32" i="35" s="1"/>
  <c r="K30" i="35"/>
  <c r="L30" i="35" s="1"/>
  <c r="H30" i="35"/>
  <c r="I30" i="35" s="1"/>
  <c r="K26" i="35"/>
  <c r="L26" i="35" s="1"/>
  <c r="H26" i="35"/>
  <c r="I26" i="35" s="1"/>
  <c r="K22" i="35"/>
  <c r="L22" i="35" s="1"/>
  <c r="H22" i="35"/>
  <c r="I22" i="35" s="1"/>
  <c r="K18" i="35"/>
  <c r="L18" i="35" s="1"/>
  <c r="H18" i="35"/>
  <c r="I18" i="35" s="1"/>
  <c r="K14" i="35"/>
  <c r="L14" i="35" s="1"/>
  <c r="H14" i="35"/>
  <c r="I14" i="35" s="1"/>
  <c r="K11" i="35"/>
  <c r="L11" i="35" s="1"/>
  <c r="H11" i="35"/>
  <c r="I11" i="35" s="1"/>
  <c r="K9" i="35"/>
  <c r="H9" i="35"/>
  <c r="H47" i="35" s="1"/>
  <c r="J47" i="34"/>
  <c r="K43" i="34"/>
  <c r="L43" i="34" s="1"/>
  <c r="H43" i="34"/>
  <c r="I43" i="34" s="1"/>
  <c r="L40" i="34"/>
  <c r="K40" i="34"/>
  <c r="H40" i="34"/>
  <c r="I40" i="34" s="1"/>
  <c r="K36" i="34"/>
  <c r="L36" i="34" s="1"/>
  <c r="H36" i="34"/>
  <c r="I36" i="34" s="1"/>
  <c r="K32" i="34"/>
  <c r="L32" i="34" s="1"/>
  <c r="H32" i="34"/>
  <c r="I32" i="34" s="1"/>
  <c r="L30" i="34"/>
  <c r="K30" i="34"/>
  <c r="H30" i="34"/>
  <c r="I30" i="34" s="1"/>
  <c r="K26" i="34"/>
  <c r="L26" i="34" s="1"/>
  <c r="H26" i="34"/>
  <c r="I26" i="34" s="1"/>
  <c r="K22" i="34"/>
  <c r="L22" i="34" s="1"/>
  <c r="H22" i="34"/>
  <c r="I22" i="34" s="1"/>
  <c r="K18" i="34"/>
  <c r="L18" i="34" s="1"/>
  <c r="H18" i="34"/>
  <c r="I18" i="34" s="1"/>
  <c r="K14" i="34"/>
  <c r="L14" i="34" s="1"/>
  <c r="H14" i="34"/>
  <c r="I14" i="34" s="1"/>
  <c r="K11" i="34"/>
  <c r="L11" i="34" s="1"/>
  <c r="H11" i="34"/>
  <c r="I11" i="34" s="1"/>
  <c r="L9" i="34"/>
  <c r="K9" i="34"/>
  <c r="H9" i="34"/>
  <c r="I9" i="34" s="1"/>
  <c r="I47" i="34" s="1"/>
  <c r="J47" i="33"/>
  <c r="K43" i="33"/>
  <c r="L43" i="33" s="1"/>
  <c r="I43" i="33"/>
  <c r="H43" i="33"/>
  <c r="K40" i="33"/>
  <c r="L40" i="33" s="1"/>
  <c r="I40" i="33"/>
  <c r="H40" i="33"/>
  <c r="K36" i="33"/>
  <c r="L36" i="33" s="1"/>
  <c r="I36" i="33"/>
  <c r="H36" i="33"/>
  <c r="K32" i="33"/>
  <c r="L32" i="33" s="1"/>
  <c r="I32" i="33"/>
  <c r="H32" i="33"/>
  <c r="K30" i="33"/>
  <c r="L30" i="33" s="1"/>
  <c r="I30" i="33"/>
  <c r="H30" i="33"/>
  <c r="K26" i="33"/>
  <c r="L26" i="33" s="1"/>
  <c r="I26" i="33"/>
  <c r="H26" i="33"/>
  <c r="K22" i="33"/>
  <c r="L22" i="33" s="1"/>
  <c r="I22" i="33"/>
  <c r="H22" i="33"/>
  <c r="K18" i="33"/>
  <c r="L18" i="33" s="1"/>
  <c r="I18" i="33"/>
  <c r="H18" i="33"/>
  <c r="K14" i="33"/>
  <c r="L14" i="33" s="1"/>
  <c r="I14" i="33"/>
  <c r="H14" i="33"/>
  <c r="K11" i="33"/>
  <c r="L11" i="33" s="1"/>
  <c r="I11" i="33"/>
  <c r="H11" i="33"/>
  <c r="K9" i="33"/>
  <c r="I9" i="33"/>
  <c r="I47" i="33" s="1"/>
  <c r="H9" i="33"/>
  <c r="H47" i="33" s="1"/>
  <c r="J47" i="32"/>
  <c r="K43" i="32"/>
  <c r="L43" i="32" s="1"/>
  <c r="I43" i="32"/>
  <c r="H43" i="32"/>
  <c r="L40" i="32"/>
  <c r="K40" i="32"/>
  <c r="I40" i="32"/>
  <c r="H40" i="32"/>
  <c r="K36" i="32"/>
  <c r="L36" i="32" s="1"/>
  <c r="I36" i="32"/>
  <c r="H36" i="32"/>
  <c r="K32" i="32"/>
  <c r="L32" i="32" s="1"/>
  <c r="I32" i="32"/>
  <c r="H32" i="32"/>
  <c r="L30" i="32"/>
  <c r="K30" i="32"/>
  <c r="I30" i="32"/>
  <c r="H30" i="32"/>
  <c r="K26" i="32"/>
  <c r="L26" i="32" s="1"/>
  <c r="I26" i="32"/>
  <c r="H26" i="32"/>
  <c r="L22" i="32"/>
  <c r="K22" i="32"/>
  <c r="I22" i="32"/>
  <c r="H22" i="32"/>
  <c r="L18" i="32"/>
  <c r="K18" i="32"/>
  <c r="I18" i="32"/>
  <c r="H18" i="32"/>
  <c r="K14" i="32"/>
  <c r="I14" i="32"/>
  <c r="H14" i="32"/>
  <c r="K11" i="32"/>
  <c r="L11" i="32" s="1"/>
  <c r="I11" i="32"/>
  <c r="H11" i="32"/>
  <c r="L9" i="32"/>
  <c r="K9" i="32"/>
  <c r="I9" i="32"/>
  <c r="I47" i="32" s="1"/>
  <c r="H9" i="32"/>
  <c r="H47" i="32" s="1"/>
  <c r="J47" i="31"/>
  <c r="K43" i="31"/>
  <c r="L43" i="31" s="1"/>
  <c r="H43" i="31"/>
  <c r="I43" i="31" s="1"/>
  <c r="K40" i="31"/>
  <c r="L40" i="31" s="1"/>
  <c r="H40" i="31"/>
  <c r="I40" i="31" s="1"/>
  <c r="K36" i="31"/>
  <c r="L36" i="31" s="1"/>
  <c r="H36" i="31"/>
  <c r="I36" i="31" s="1"/>
  <c r="K32" i="31"/>
  <c r="L32" i="31" s="1"/>
  <c r="H32" i="31"/>
  <c r="I32" i="31" s="1"/>
  <c r="L30" i="31"/>
  <c r="K30" i="31"/>
  <c r="H30" i="31"/>
  <c r="I30" i="31" s="1"/>
  <c r="K26" i="31"/>
  <c r="L26" i="31" s="1"/>
  <c r="H26" i="31"/>
  <c r="I26" i="31" s="1"/>
  <c r="L22" i="31"/>
  <c r="K22" i="31"/>
  <c r="H22" i="31"/>
  <c r="I22" i="31" s="1"/>
  <c r="K18" i="31"/>
  <c r="L18" i="31" s="1"/>
  <c r="H18" i="31"/>
  <c r="I18" i="31" s="1"/>
  <c r="K14" i="31"/>
  <c r="L14" i="31" s="1"/>
  <c r="H14" i="31"/>
  <c r="I14" i="31" s="1"/>
  <c r="K11" i="31"/>
  <c r="H11" i="31"/>
  <c r="I11" i="31" s="1"/>
  <c r="L9" i="31"/>
  <c r="K9" i="31"/>
  <c r="H9" i="31"/>
  <c r="H47" i="31" s="1"/>
  <c r="J47" i="30"/>
  <c r="K43" i="30"/>
  <c r="L43" i="30" s="1"/>
  <c r="H43" i="30"/>
  <c r="I43" i="30" s="1"/>
  <c r="L40" i="30"/>
  <c r="K40" i="30"/>
  <c r="H40" i="30"/>
  <c r="I40" i="30" s="1"/>
  <c r="L36" i="30"/>
  <c r="K36" i="30"/>
  <c r="H36" i="30"/>
  <c r="I36" i="30" s="1"/>
  <c r="K32" i="30"/>
  <c r="L32" i="30" s="1"/>
  <c r="H32" i="30"/>
  <c r="I32" i="30" s="1"/>
  <c r="L30" i="30"/>
  <c r="K30" i="30"/>
  <c r="H30" i="30"/>
  <c r="I30" i="30" s="1"/>
  <c r="L26" i="30"/>
  <c r="K26" i="30"/>
  <c r="H26" i="30"/>
  <c r="I26" i="30" s="1"/>
  <c r="L22" i="30"/>
  <c r="K22" i="30"/>
  <c r="H22" i="30"/>
  <c r="I22" i="30" s="1"/>
  <c r="K18" i="30"/>
  <c r="L18" i="30" s="1"/>
  <c r="H18" i="30"/>
  <c r="I18" i="30" s="1"/>
  <c r="L14" i="30"/>
  <c r="K14" i="30"/>
  <c r="H14" i="30"/>
  <c r="I14" i="30" s="1"/>
  <c r="K11" i="30"/>
  <c r="H11" i="30"/>
  <c r="I11" i="30" s="1"/>
  <c r="L9" i="30"/>
  <c r="K9" i="30"/>
  <c r="H9" i="30"/>
  <c r="H47" i="30" s="1"/>
  <c r="J47" i="29"/>
  <c r="K43" i="29"/>
  <c r="L43" i="29" s="1"/>
  <c r="H43" i="29"/>
  <c r="I43" i="29" s="1"/>
  <c r="K40" i="29"/>
  <c r="L40" i="29" s="1"/>
  <c r="H40" i="29"/>
  <c r="I40" i="29" s="1"/>
  <c r="K36" i="29"/>
  <c r="L36" i="29" s="1"/>
  <c r="H36" i="29"/>
  <c r="I36" i="29" s="1"/>
  <c r="K32" i="29"/>
  <c r="L32" i="29" s="1"/>
  <c r="H32" i="29"/>
  <c r="I32" i="29" s="1"/>
  <c r="K30" i="29"/>
  <c r="L30" i="29" s="1"/>
  <c r="H30" i="29"/>
  <c r="I30" i="29" s="1"/>
  <c r="K26" i="29"/>
  <c r="L26" i="29" s="1"/>
  <c r="H26" i="29"/>
  <c r="I26" i="29" s="1"/>
  <c r="K22" i="29"/>
  <c r="L22" i="29" s="1"/>
  <c r="H22" i="29"/>
  <c r="I22" i="29" s="1"/>
  <c r="K18" i="29"/>
  <c r="L18" i="29" s="1"/>
  <c r="H18" i="29"/>
  <c r="I18" i="29" s="1"/>
  <c r="K14" i="29"/>
  <c r="L14" i="29" s="1"/>
  <c r="H14" i="29"/>
  <c r="I14" i="29" s="1"/>
  <c r="K11" i="29"/>
  <c r="L11" i="29" s="1"/>
  <c r="H11" i="29"/>
  <c r="I11" i="29" s="1"/>
  <c r="K9" i="29"/>
  <c r="H9" i="29"/>
  <c r="H47" i="29" s="1"/>
  <c r="J47" i="28"/>
  <c r="K43" i="28"/>
  <c r="L43" i="28" s="1"/>
  <c r="I43" i="28"/>
  <c r="H43" i="28"/>
  <c r="K40" i="28"/>
  <c r="L40" i="28" s="1"/>
  <c r="I40" i="28"/>
  <c r="H40" i="28"/>
  <c r="K36" i="28"/>
  <c r="L36" i="28" s="1"/>
  <c r="I36" i="28"/>
  <c r="H36" i="28"/>
  <c r="K32" i="28"/>
  <c r="L32" i="28" s="1"/>
  <c r="I32" i="28"/>
  <c r="H32" i="28"/>
  <c r="K30" i="28"/>
  <c r="L30" i="28" s="1"/>
  <c r="I30" i="28"/>
  <c r="H30" i="28"/>
  <c r="K26" i="28"/>
  <c r="L26" i="28" s="1"/>
  <c r="I26" i="28"/>
  <c r="H26" i="28"/>
  <c r="K22" i="28"/>
  <c r="L22" i="28" s="1"/>
  <c r="I22" i="28"/>
  <c r="H22" i="28"/>
  <c r="K18" i="28"/>
  <c r="L18" i="28" s="1"/>
  <c r="I18" i="28"/>
  <c r="H18" i="28"/>
  <c r="K14" i="28"/>
  <c r="L14" i="28" s="1"/>
  <c r="I14" i="28"/>
  <c r="H14" i="28"/>
  <c r="K11" i="28"/>
  <c r="L11" i="28" s="1"/>
  <c r="I11" i="28"/>
  <c r="H11" i="28"/>
  <c r="K9" i="28"/>
  <c r="I9" i="28"/>
  <c r="I47" i="28" s="1"/>
  <c r="H9" i="28"/>
  <c r="H47" i="28" s="1"/>
  <c r="J47" i="27"/>
  <c r="K43" i="27"/>
  <c r="L43" i="27" s="1"/>
  <c r="I43" i="27"/>
  <c r="H43" i="27"/>
  <c r="K40" i="27"/>
  <c r="L40" i="27" s="1"/>
  <c r="I40" i="27"/>
  <c r="H40" i="27"/>
  <c r="K36" i="27"/>
  <c r="L36" i="27" s="1"/>
  <c r="I36" i="27"/>
  <c r="H36" i="27"/>
  <c r="K32" i="27"/>
  <c r="L32" i="27" s="1"/>
  <c r="I32" i="27"/>
  <c r="H32" i="27"/>
  <c r="K30" i="27"/>
  <c r="L30" i="27" s="1"/>
  <c r="I30" i="27"/>
  <c r="H30" i="27"/>
  <c r="K26" i="27"/>
  <c r="L26" i="27" s="1"/>
  <c r="I26" i="27"/>
  <c r="H26" i="27"/>
  <c r="K22" i="27"/>
  <c r="L22" i="27" s="1"/>
  <c r="I22" i="27"/>
  <c r="H22" i="27"/>
  <c r="K18" i="27"/>
  <c r="L18" i="27" s="1"/>
  <c r="I18" i="27"/>
  <c r="H18" i="27"/>
  <c r="K14" i="27"/>
  <c r="L14" i="27" s="1"/>
  <c r="I14" i="27"/>
  <c r="H14" i="27"/>
  <c r="K11" i="27"/>
  <c r="L11" i="27" s="1"/>
  <c r="I11" i="27"/>
  <c r="H11" i="27"/>
  <c r="K9" i="27"/>
  <c r="I9" i="27"/>
  <c r="I47" i="27" s="1"/>
  <c r="H9" i="27"/>
  <c r="H47" i="27" s="1"/>
  <c r="J47" i="26"/>
  <c r="K43" i="26"/>
  <c r="L43" i="26" s="1"/>
  <c r="H43" i="26"/>
  <c r="I43" i="26" s="1"/>
  <c r="K40" i="26"/>
  <c r="L40" i="26" s="1"/>
  <c r="H40" i="26"/>
  <c r="I40" i="26" s="1"/>
  <c r="K36" i="26"/>
  <c r="L36" i="26" s="1"/>
  <c r="H36" i="26"/>
  <c r="I36" i="26" s="1"/>
  <c r="K32" i="26"/>
  <c r="L32" i="26" s="1"/>
  <c r="H32" i="26"/>
  <c r="I32" i="26" s="1"/>
  <c r="K30" i="26"/>
  <c r="L30" i="26" s="1"/>
  <c r="H30" i="26"/>
  <c r="I30" i="26" s="1"/>
  <c r="K26" i="26"/>
  <c r="L26" i="26" s="1"/>
  <c r="H26" i="26"/>
  <c r="I26" i="26" s="1"/>
  <c r="K22" i="26"/>
  <c r="L22" i="26" s="1"/>
  <c r="H22" i="26"/>
  <c r="I22" i="26" s="1"/>
  <c r="K18" i="26"/>
  <c r="L18" i="26" s="1"/>
  <c r="H18" i="26"/>
  <c r="I18" i="26" s="1"/>
  <c r="K14" i="26"/>
  <c r="L14" i="26" s="1"/>
  <c r="H14" i="26"/>
  <c r="I14" i="26" s="1"/>
  <c r="K11" i="26"/>
  <c r="L11" i="26" s="1"/>
  <c r="H11" i="26"/>
  <c r="I11" i="26" s="1"/>
  <c r="K9" i="26"/>
  <c r="H9" i="26"/>
  <c r="I9" i="26" s="1"/>
  <c r="J47" i="25"/>
  <c r="K43" i="25"/>
  <c r="L43" i="25" s="1"/>
  <c r="I43" i="25"/>
  <c r="H43" i="25"/>
  <c r="K40" i="25"/>
  <c r="L40" i="25" s="1"/>
  <c r="I40" i="25"/>
  <c r="H40" i="25"/>
  <c r="K36" i="25"/>
  <c r="L36" i="25" s="1"/>
  <c r="I36" i="25"/>
  <c r="H36" i="25"/>
  <c r="K32" i="25"/>
  <c r="L32" i="25" s="1"/>
  <c r="I32" i="25"/>
  <c r="H32" i="25"/>
  <c r="K30" i="25"/>
  <c r="L30" i="25" s="1"/>
  <c r="I30" i="25"/>
  <c r="H30" i="25"/>
  <c r="K26" i="25"/>
  <c r="L26" i="25" s="1"/>
  <c r="I26" i="25"/>
  <c r="H26" i="25"/>
  <c r="K22" i="25"/>
  <c r="L22" i="25" s="1"/>
  <c r="I22" i="25"/>
  <c r="H22" i="25"/>
  <c r="K18" i="25"/>
  <c r="L18" i="25" s="1"/>
  <c r="I18" i="25"/>
  <c r="H18" i="25"/>
  <c r="K14" i="25"/>
  <c r="L14" i="25" s="1"/>
  <c r="I14" i="25"/>
  <c r="H14" i="25"/>
  <c r="K11" i="25"/>
  <c r="L11" i="25" s="1"/>
  <c r="I11" i="25"/>
  <c r="H11" i="25"/>
  <c r="K9" i="25"/>
  <c r="I9" i="25"/>
  <c r="I47" i="25" s="1"/>
  <c r="H9" i="25"/>
  <c r="H47" i="25" s="1"/>
  <c r="J47" i="24"/>
  <c r="K43" i="24"/>
  <c r="L43" i="24" s="1"/>
  <c r="I43" i="24"/>
  <c r="H43" i="24"/>
  <c r="K40" i="24"/>
  <c r="L40" i="24" s="1"/>
  <c r="I40" i="24"/>
  <c r="H40" i="24"/>
  <c r="K36" i="24"/>
  <c r="L36" i="24" s="1"/>
  <c r="I36" i="24"/>
  <c r="H36" i="24"/>
  <c r="K32" i="24"/>
  <c r="L32" i="24" s="1"/>
  <c r="I32" i="24"/>
  <c r="H32" i="24"/>
  <c r="K30" i="24"/>
  <c r="L30" i="24" s="1"/>
  <c r="I30" i="24"/>
  <c r="H30" i="24"/>
  <c r="K26" i="24"/>
  <c r="L26" i="24" s="1"/>
  <c r="I26" i="24"/>
  <c r="H26" i="24"/>
  <c r="K22" i="24"/>
  <c r="L22" i="24" s="1"/>
  <c r="I22" i="24"/>
  <c r="H22" i="24"/>
  <c r="K18" i="24"/>
  <c r="L18" i="24" s="1"/>
  <c r="I18" i="24"/>
  <c r="H18" i="24"/>
  <c r="K14" i="24"/>
  <c r="L14" i="24" s="1"/>
  <c r="I14" i="24"/>
  <c r="H14" i="24"/>
  <c r="K11" i="24"/>
  <c r="L11" i="24" s="1"/>
  <c r="I11" i="24"/>
  <c r="H11" i="24"/>
  <c r="K9" i="24"/>
  <c r="I9" i="24"/>
  <c r="I47" i="24" s="1"/>
  <c r="H9" i="24"/>
  <c r="H47" i="24" s="1"/>
  <c r="J47" i="23"/>
  <c r="L43" i="23"/>
  <c r="K43" i="23"/>
  <c r="H43" i="23"/>
  <c r="I43" i="23" s="1"/>
  <c r="L40" i="23"/>
  <c r="K40" i="23"/>
  <c r="H40" i="23"/>
  <c r="I40" i="23" s="1"/>
  <c r="K36" i="23"/>
  <c r="L36" i="23" s="1"/>
  <c r="H36" i="23"/>
  <c r="I36" i="23" s="1"/>
  <c r="K32" i="23"/>
  <c r="L32" i="23" s="1"/>
  <c r="H32" i="23"/>
  <c r="I32" i="23" s="1"/>
  <c r="L30" i="23"/>
  <c r="K30" i="23"/>
  <c r="H30" i="23"/>
  <c r="I30" i="23" s="1"/>
  <c r="L26" i="23"/>
  <c r="K26" i="23"/>
  <c r="H26" i="23"/>
  <c r="I26" i="23" s="1"/>
  <c r="L22" i="23"/>
  <c r="K22" i="23"/>
  <c r="H22" i="23"/>
  <c r="I22" i="23" s="1"/>
  <c r="K18" i="23"/>
  <c r="L18" i="23" s="1"/>
  <c r="H18" i="23"/>
  <c r="I18" i="23" s="1"/>
  <c r="K14" i="23"/>
  <c r="L14" i="23" s="1"/>
  <c r="H14" i="23"/>
  <c r="I14" i="23" s="1"/>
  <c r="K11" i="23"/>
  <c r="H11" i="23"/>
  <c r="I11" i="23" s="1"/>
  <c r="L9" i="23"/>
  <c r="K9" i="23"/>
  <c r="H9" i="23"/>
  <c r="H47" i="23" s="1"/>
  <c r="J47" i="22"/>
  <c r="L43" i="22"/>
  <c r="K43" i="22"/>
  <c r="I43" i="22"/>
  <c r="H43" i="22"/>
  <c r="K40" i="22"/>
  <c r="L40" i="22" s="1"/>
  <c r="I40" i="22"/>
  <c r="H40" i="22"/>
  <c r="K36" i="22"/>
  <c r="L36" i="22" s="1"/>
  <c r="I36" i="22"/>
  <c r="H36" i="22"/>
  <c r="K32" i="22"/>
  <c r="L32" i="22" s="1"/>
  <c r="I32" i="22"/>
  <c r="H32" i="22"/>
  <c r="L30" i="22"/>
  <c r="K30" i="22"/>
  <c r="I30" i="22"/>
  <c r="H30" i="22"/>
  <c r="L26" i="22"/>
  <c r="K26" i="22"/>
  <c r="I26" i="22"/>
  <c r="H26" i="22"/>
  <c r="K22" i="22"/>
  <c r="L22" i="22" s="1"/>
  <c r="I22" i="22"/>
  <c r="H22" i="22"/>
  <c r="K18" i="22"/>
  <c r="L18" i="22" s="1"/>
  <c r="I18" i="22"/>
  <c r="H18" i="22"/>
  <c r="K14" i="22"/>
  <c r="I14" i="22"/>
  <c r="H14" i="22"/>
  <c r="L11" i="22"/>
  <c r="K11" i="22"/>
  <c r="I11" i="22"/>
  <c r="H11" i="22"/>
  <c r="L9" i="22"/>
  <c r="K9" i="22"/>
  <c r="I9" i="22"/>
  <c r="I47" i="22" s="1"/>
  <c r="H9" i="22"/>
  <c r="H47" i="22" s="1"/>
  <c r="J47" i="21"/>
  <c r="K43" i="21"/>
  <c r="L43" i="21" s="1"/>
  <c r="H43" i="21"/>
  <c r="I43" i="21" s="1"/>
  <c r="L40" i="21"/>
  <c r="K40" i="21"/>
  <c r="H40" i="21"/>
  <c r="I40" i="21" s="1"/>
  <c r="L36" i="21"/>
  <c r="K36" i="21"/>
  <c r="H36" i="21"/>
  <c r="I36" i="21" s="1"/>
  <c r="K32" i="21"/>
  <c r="L32" i="21" s="1"/>
  <c r="H32" i="21"/>
  <c r="I32" i="21" s="1"/>
  <c r="L30" i="21"/>
  <c r="K30" i="21"/>
  <c r="H30" i="21"/>
  <c r="I30" i="21" s="1"/>
  <c r="L26" i="21"/>
  <c r="K26" i="21"/>
  <c r="H26" i="21"/>
  <c r="I26" i="21" s="1"/>
  <c r="L22" i="21"/>
  <c r="K22" i="21"/>
  <c r="H22" i="21"/>
  <c r="I22" i="21" s="1"/>
  <c r="K18" i="21"/>
  <c r="L18" i="21" s="1"/>
  <c r="H18" i="21"/>
  <c r="I18" i="21" s="1"/>
  <c r="K14" i="21"/>
  <c r="L14" i="21" s="1"/>
  <c r="H14" i="21"/>
  <c r="I14" i="21" s="1"/>
  <c r="K11" i="21"/>
  <c r="H11" i="21"/>
  <c r="I11" i="21" s="1"/>
  <c r="L9" i="21"/>
  <c r="K9" i="21"/>
  <c r="H9" i="21"/>
  <c r="H47" i="21" s="1"/>
  <c r="J47" i="20"/>
  <c r="K43" i="20"/>
  <c r="L43" i="20" s="1"/>
  <c r="I43" i="20"/>
  <c r="H43" i="20"/>
  <c r="K40" i="20"/>
  <c r="L40" i="20" s="1"/>
  <c r="I40" i="20"/>
  <c r="H40" i="20"/>
  <c r="K36" i="20"/>
  <c r="L36" i="20" s="1"/>
  <c r="I36" i="20"/>
  <c r="H36" i="20"/>
  <c r="K32" i="20"/>
  <c r="L32" i="20" s="1"/>
  <c r="I32" i="20"/>
  <c r="H32" i="20"/>
  <c r="K30" i="20"/>
  <c r="L30" i="20" s="1"/>
  <c r="I30" i="20"/>
  <c r="H30" i="20"/>
  <c r="K26" i="20"/>
  <c r="L26" i="20" s="1"/>
  <c r="I26" i="20"/>
  <c r="H26" i="20"/>
  <c r="K22" i="20"/>
  <c r="L22" i="20" s="1"/>
  <c r="I22" i="20"/>
  <c r="H22" i="20"/>
  <c r="K18" i="20"/>
  <c r="L18" i="20" s="1"/>
  <c r="I18" i="20"/>
  <c r="H18" i="20"/>
  <c r="K14" i="20"/>
  <c r="L14" i="20" s="1"/>
  <c r="I14" i="20"/>
  <c r="H14" i="20"/>
  <c r="K11" i="20"/>
  <c r="L11" i="20" s="1"/>
  <c r="I11" i="20"/>
  <c r="H11" i="20"/>
  <c r="K9" i="20"/>
  <c r="I9" i="20"/>
  <c r="I47" i="20" s="1"/>
  <c r="H9" i="20"/>
  <c r="H47" i="20" s="1"/>
  <c r="K22" i="19"/>
  <c r="K26" i="19"/>
  <c r="L26" i="19" s="1"/>
  <c r="L22" i="19"/>
  <c r="J47" i="19"/>
  <c r="K43" i="19"/>
  <c r="L43" i="19" s="1"/>
  <c r="I43" i="19"/>
  <c r="H43" i="19"/>
  <c r="L40" i="19"/>
  <c r="K40" i="19"/>
  <c r="I40" i="19"/>
  <c r="H40" i="19"/>
  <c r="K36" i="19"/>
  <c r="L36" i="19" s="1"/>
  <c r="I36" i="19"/>
  <c r="H36" i="19"/>
  <c r="K32" i="19"/>
  <c r="L32" i="19" s="1"/>
  <c r="I32" i="19"/>
  <c r="H32" i="19"/>
  <c r="L30" i="19"/>
  <c r="K30" i="19"/>
  <c r="I30" i="19"/>
  <c r="H30" i="19"/>
  <c r="I26" i="19"/>
  <c r="H26" i="19"/>
  <c r="I22" i="19"/>
  <c r="H22" i="19"/>
  <c r="K18" i="19"/>
  <c r="L18" i="19" s="1"/>
  <c r="I18" i="19"/>
  <c r="H18" i="19"/>
  <c r="K14" i="19"/>
  <c r="L14" i="19" s="1"/>
  <c r="I14" i="19"/>
  <c r="H14" i="19"/>
  <c r="K11" i="19"/>
  <c r="L11" i="19" s="1"/>
  <c r="I11" i="19"/>
  <c r="H11" i="19"/>
  <c r="L9" i="19"/>
  <c r="K9" i="19"/>
  <c r="I9" i="19"/>
  <c r="I47" i="19" s="1"/>
  <c r="H9" i="19"/>
  <c r="H47" i="19" s="1"/>
  <c r="J47" i="18"/>
  <c r="K43" i="18"/>
  <c r="L43" i="18" s="1"/>
  <c r="H43" i="18"/>
  <c r="I43" i="18" s="1"/>
  <c r="K40" i="18"/>
  <c r="L40" i="18" s="1"/>
  <c r="H40" i="18"/>
  <c r="I40" i="18" s="1"/>
  <c r="K36" i="18"/>
  <c r="L36" i="18" s="1"/>
  <c r="H36" i="18"/>
  <c r="I36" i="18" s="1"/>
  <c r="K32" i="18"/>
  <c r="L32" i="18" s="1"/>
  <c r="H32" i="18"/>
  <c r="I32" i="18" s="1"/>
  <c r="K30" i="18"/>
  <c r="L30" i="18" s="1"/>
  <c r="H30" i="18"/>
  <c r="I30" i="18" s="1"/>
  <c r="K26" i="18"/>
  <c r="L26" i="18" s="1"/>
  <c r="H26" i="18"/>
  <c r="I26" i="18" s="1"/>
  <c r="K22" i="18"/>
  <c r="L22" i="18" s="1"/>
  <c r="H22" i="18"/>
  <c r="I22" i="18" s="1"/>
  <c r="K18" i="18"/>
  <c r="L18" i="18" s="1"/>
  <c r="H18" i="18"/>
  <c r="I18" i="18" s="1"/>
  <c r="K14" i="18"/>
  <c r="L14" i="18" s="1"/>
  <c r="H14" i="18"/>
  <c r="I14" i="18" s="1"/>
  <c r="K11" i="18"/>
  <c r="L11" i="18" s="1"/>
  <c r="H11" i="18"/>
  <c r="I11" i="18" s="1"/>
  <c r="K9" i="18"/>
  <c r="H9" i="18"/>
  <c r="H47" i="18" s="1"/>
  <c r="J47" i="17"/>
  <c r="K43" i="17"/>
  <c r="L43" i="17" s="1"/>
  <c r="H43" i="17"/>
  <c r="I43" i="17" s="1"/>
  <c r="K40" i="17"/>
  <c r="L40" i="17" s="1"/>
  <c r="H40" i="17"/>
  <c r="I40" i="17" s="1"/>
  <c r="K36" i="17"/>
  <c r="L36" i="17" s="1"/>
  <c r="H36" i="17"/>
  <c r="I36" i="17" s="1"/>
  <c r="K32" i="17"/>
  <c r="L32" i="17" s="1"/>
  <c r="H32" i="17"/>
  <c r="I32" i="17" s="1"/>
  <c r="K30" i="17"/>
  <c r="L30" i="17" s="1"/>
  <c r="H30" i="17"/>
  <c r="I30" i="17" s="1"/>
  <c r="K26" i="17"/>
  <c r="L26" i="17" s="1"/>
  <c r="H26" i="17"/>
  <c r="I26" i="17" s="1"/>
  <c r="K22" i="17"/>
  <c r="L22" i="17" s="1"/>
  <c r="H22" i="17"/>
  <c r="I22" i="17" s="1"/>
  <c r="K18" i="17"/>
  <c r="L18" i="17" s="1"/>
  <c r="H18" i="17"/>
  <c r="I18" i="17" s="1"/>
  <c r="K14" i="17"/>
  <c r="L14" i="17" s="1"/>
  <c r="H14" i="17"/>
  <c r="I14" i="17" s="1"/>
  <c r="K11" i="17"/>
  <c r="L11" i="17" s="1"/>
  <c r="H11" i="17"/>
  <c r="I11" i="17" s="1"/>
  <c r="K9" i="17"/>
  <c r="H9" i="17"/>
  <c r="H47" i="17" s="1"/>
  <c r="J47" i="16"/>
  <c r="K43" i="16"/>
  <c r="L43" i="16" s="1"/>
  <c r="H43" i="16"/>
  <c r="I43" i="16" s="1"/>
  <c r="L40" i="16"/>
  <c r="K40" i="16"/>
  <c r="H40" i="16"/>
  <c r="I40" i="16" s="1"/>
  <c r="K36" i="16"/>
  <c r="L36" i="16" s="1"/>
  <c r="H36" i="16"/>
  <c r="I36" i="16" s="1"/>
  <c r="K32" i="16"/>
  <c r="L32" i="16" s="1"/>
  <c r="H32" i="16"/>
  <c r="I32" i="16" s="1"/>
  <c r="L30" i="16"/>
  <c r="K30" i="16"/>
  <c r="H30" i="16"/>
  <c r="I30" i="16" s="1"/>
  <c r="L26" i="16"/>
  <c r="K26" i="16"/>
  <c r="H26" i="16"/>
  <c r="I26" i="16" s="1"/>
  <c r="K22" i="16"/>
  <c r="L22" i="16" s="1"/>
  <c r="H22" i="16"/>
  <c r="I22" i="16" s="1"/>
  <c r="K18" i="16"/>
  <c r="L18" i="16" s="1"/>
  <c r="H18" i="16"/>
  <c r="I18" i="16" s="1"/>
  <c r="K14" i="16"/>
  <c r="L14" i="16" s="1"/>
  <c r="H14" i="16"/>
  <c r="I14" i="16" s="1"/>
  <c r="K11" i="16"/>
  <c r="H11" i="16"/>
  <c r="I11" i="16" s="1"/>
  <c r="L9" i="16"/>
  <c r="K9" i="16"/>
  <c r="H9" i="16"/>
  <c r="I9" i="16" s="1"/>
  <c r="J47" i="15"/>
  <c r="K43" i="15"/>
  <c r="L43" i="15" s="1"/>
  <c r="I43" i="15"/>
  <c r="H43" i="15"/>
  <c r="K40" i="15"/>
  <c r="L40" i="15" s="1"/>
  <c r="I40" i="15"/>
  <c r="H40" i="15"/>
  <c r="K36" i="15"/>
  <c r="L36" i="15" s="1"/>
  <c r="I36" i="15"/>
  <c r="H36" i="15"/>
  <c r="K32" i="15"/>
  <c r="L32" i="15" s="1"/>
  <c r="I32" i="15"/>
  <c r="H32" i="15"/>
  <c r="K30" i="15"/>
  <c r="L30" i="15" s="1"/>
  <c r="I30" i="15"/>
  <c r="H30" i="15"/>
  <c r="K26" i="15"/>
  <c r="L26" i="15" s="1"/>
  <c r="I26" i="15"/>
  <c r="H26" i="15"/>
  <c r="K22" i="15"/>
  <c r="L22" i="15" s="1"/>
  <c r="I22" i="15"/>
  <c r="H22" i="15"/>
  <c r="K18" i="15"/>
  <c r="L18" i="15" s="1"/>
  <c r="I18" i="15"/>
  <c r="H18" i="15"/>
  <c r="K14" i="15"/>
  <c r="L14" i="15" s="1"/>
  <c r="I14" i="15"/>
  <c r="H14" i="15"/>
  <c r="K11" i="15"/>
  <c r="L11" i="15" s="1"/>
  <c r="I11" i="15"/>
  <c r="H11" i="15"/>
  <c r="K9" i="15"/>
  <c r="I9" i="15"/>
  <c r="I47" i="15" s="1"/>
  <c r="H9" i="15"/>
  <c r="H47" i="15" s="1"/>
  <c r="J47" i="14"/>
  <c r="K43" i="14"/>
  <c r="L43" i="14" s="1"/>
  <c r="I43" i="14"/>
  <c r="H43" i="14"/>
  <c r="K40" i="14"/>
  <c r="L40" i="14" s="1"/>
  <c r="I40" i="14"/>
  <c r="H40" i="14"/>
  <c r="K36" i="14"/>
  <c r="L36" i="14" s="1"/>
  <c r="I36" i="14"/>
  <c r="H36" i="14"/>
  <c r="K32" i="14"/>
  <c r="L32" i="14" s="1"/>
  <c r="I32" i="14"/>
  <c r="H32" i="14"/>
  <c r="K30" i="14"/>
  <c r="L30" i="14" s="1"/>
  <c r="I30" i="14"/>
  <c r="H30" i="14"/>
  <c r="K26" i="14"/>
  <c r="L26" i="14" s="1"/>
  <c r="I26" i="14"/>
  <c r="H26" i="14"/>
  <c r="K22" i="14"/>
  <c r="L22" i="14" s="1"/>
  <c r="I22" i="14"/>
  <c r="H22" i="14"/>
  <c r="K18" i="14"/>
  <c r="L18" i="14" s="1"/>
  <c r="I18" i="14"/>
  <c r="H18" i="14"/>
  <c r="K14" i="14"/>
  <c r="L14" i="14" s="1"/>
  <c r="I14" i="14"/>
  <c r="H14" i="14"/>
  <c r="K11" i="14"/>
  <c r="L11" i="14" s="1"/>
  <c r="I11" i="14"/>
  <c r="H11" i="14"/>
  <c r="K9" i="14"/>
  <c r="I9" i="14"/>
  <c r="I47" i="14" s="1"/>
  <c r="H9" i="14"/>
  <c r="H47" i="14" s="1"/>
  <c r="J47" i="13"/>
  <c r="L43" i="13"/>
  <c r="K43" i="13"/>
  <c r="H43" i="13"/>
  <c r="I43" i="13" s="1"/>
  <c r="L40" i="13"/>
  <c r="K40" i="13"/>
  <c r="H40" i="13"/>
  <c r="I40" i="13" s="1"/>
  <c r="L36" i="13"/>
  <c r="K36" i="13"/>
  <c r="H36" i="13"/>
  <c r="I36" i="13" s="1"/>
  <c r="K32" i="13"/>
  <c r="L32" i="13" s="1"/>
  <c r="H32" i="13"/>
  <c r="I32" i="13" s="1"/>
  <c r="L30" i="13"/>
  <c r="K30" i="13"/>
  <c r="H30" i="13"/>
  <c r="I30" i="13" s="1"/>
  <c r="L26" i="13"/>
  <c r="K26" i="13"/>
  <c r="H26" i="13"/>
  <c r="I26" i="13" s="1"/>
  <c r="L22" i="13"/>
  <c r="K22" i="13"/>
  <c r="H22" i="13"/>
  <c r="I22" i="13" s="1"/>
  <c r="L18" i="13"/>
  <c r="K18" i="13"/>
  <c r="H18" i="13"/>
  <c r="I18" i="13" s="1"/>
  <c r="L14" i="13"/>
  <c r="K14" i="13"/>
  <c r="H14" i="13"/>
  <c r="I14" i="13" s="1"/>
  <c r="L11" i="13"/>
  <c r="K11" i="13"/>
  <c r="H11" i="13"/>
  <c r="I11" i="13" s="1"/>
  <c r="L9" i="13"/>
  <c r="K9" i="13"/>
  <c r="H9" i="13"/>
  <c r="I9" i="13" s="1"/>
  <c r="J47" i="12"/>
  <c r="K43" i="12"/>
  <c r="L43" i="12" s="1"/>
  <c r="I43" i="12"/>
  <c r="H43" i="12"/>
  <c r="K40" i="12"/>
  <c r="L40" i="12" s="1"/>
  <c r="I40" i="12"/>
  <c r="H40" i="12"/>
  <c r="K36" i="12"/>
  <c r="L36" i="12" s="1"/>
  <c r="I36" i="12"/>
  <c r="H36" i="12"/>
  <c r="K32" i="12"/>
  <c r="L32" i="12" s="1"/>
  <c r="I32" i="12"/>
  <c r="H32" i="12"/>
  <c r="K30" i="12"/>
  <c r="L30" i="12" s="1"/>
  <c r="I30" i="12"/>
  <c r="H30" i="12"/>
  <c r="K26" i="12"/>
  <c r="L26" i="12" s="1"/>
  <c r="I26" i="12"/>
  <c r="H26" i="12"/>
  <c r="K22" i="12"/>
  <c r="L22" i="12" s="1"/>
  <c r="I22" i="12"/>
  <c r="H22" i="12"/>
  <c r="K18" i="12"/>
  <c r="L18" i="12" s="1"/>
  <c r="I18" i="12"/>
  <c r="H18" i="12"/>
  <c r="K14" i="12"/>
  <c r="L14" i="12" s="1"/>
  <c r="I14" i="12"/>
  <c r="H14" i="12"/>
  <c r="K11" i="12"/>
  <c r="L11" i="12" s="1"/>
  <c r="I11" i="12"/>
  <c r="H11" i="12"/>
  <c r="K9" i="12"/>
  <c r="I9" i="12"/>
  <c r="I47" i="12" s="1"/>
  <c r="H9" i="12"/>
  <c r="H47" i="12" s="1"/>
  <c r="J47" i="11"/>
  <c r="K43" i="11"/>
  <c r="L43" i="11" s="1"/>
  <c r="H43" i="11"/>
  <c r="I43" i="11" s="1"/>
  <c r="K40" i="11"/>
  <c r="L40" i="11" s="1"/>
  <c r="H40" i="11"/>
  <c r="I40" i="11" s="1"/>
  <c r="K36" i="11"/>
  <c r="L36" i="11" s="1"/>
  <c r="H36" i="11"/>
  <c r="I36" i="11" s="1"/>
  <c r="K32" i="11"/>
  <c r="L32" i="11" s="1"/>
  <c r="H32" i="11"/>
  <c r="I32" i="11" s="1"/>
  <c r="K30" i="11"/>
  <c r="L30" i="11" s="1"/>
  <c r="H30" i="11"/>
  <c r="I30" i="11" s="1"/>
  <c r="K26" i="11"/>
  <c r="L26" i="11" s="1"/>
  <c r="H26" i="11"/>
  <c r="I26" i="11" s="1"/>
  <c r="K22" i="11"/>
  <c r="L22" i="11" s="1"/>
  <c r="H22" i="11"/>
  <c r="I22" i="11" s="1"/>
  <c r="K18" i="11"/>
  <c r="L18" i="11" s="1"/>
  <c r="H18" i="11"/>
  <c r="I18" i="11" s="1"/>
  <c r="K14" i="11"/>
  <c r="L14" i="11" s="1"/>
  <c r="H14" i="11"/>
  <c r="I14" i="11" s="1"/>
  <c r="K11" i="11"/>
  <c r="L11" i="11" s="1"/>
  <c r="H11" i="11"/>
  <c r="I11" i="11" s="1"/>
  <c r="K9" i="11"/>
  <c r="H9" i="11"/>
  <c r="H47" i="11" s="1"/>
  <c r="K47" i="45" l="1"/>
  <c r="L9" i="45"/>
  <c r="L47" i="45" s="1"/>
  <c r="K47" i="44"/>
  <c r="L9" i="44"/>
  <c r="L47" i="44" s="1"/>
  <c r="K47" i="43"/>
  <c r="L9" i="43"/>
  <c r="L47" i="43" s="1"/>
  <c r="K47" i="42"/>
  <c r="L9" i="42"/>
  <c r="L47" i="42" s="1"/>
  <c r="K47" i="41"/>
  <c r="L9" i="41"/>
  <c r="L47" i="41" s="1"/>
  <c r="K47" i="40"/>
  <c r="L9" i="40"/>
  <c r="L47" i="40" s="1"/>
  <c r="K47" i="39"/>
  <c r="L9" i="39"/>
  <c r="L47" i="39" s="1"/>
  <c r="K47" i="38"/>
  <c r="L11" i="38"/>
  <c r="L47" i="38" s="1"/>
  <c r="I9" i="38"/>
  <c r="I47" i="38" s="1"/>
  <c r="K47" i="37"/>
  <c r="L9" i="37"/>
  <c r="L47" i="37" s="1"/>
  <c r="K47" i="36"/>
  <c r="L14" i="36"/>
  <c r="L47" i="36" s="1"/>
  <c r="K47" i="35"/>
  <c r="I9" i="35"/>
  <c r="I47" i="35" s="1"/>
  <c r="L9" i="35"/>
  <c r="L47" i="35" s="1"/>
  <c r="K47" i="34"/>
  <c r="L47" i="34"/>
  <c r="H47" i="34"/>
  <c r="K47" i="33"/>
  <c r="L9" i="33"/>
  <c r="L47" i="33" s="1"/>
  <c r="K47" i="32"/>
  <c r="L14" i="32"/>
  <c r="L47" i="32" s="1"/>
  <c r="K47" i="31"/>
  <c r="L11" i="31"/>
  <c r="L47" i="31" s="1"/>
  <c r="I9" i="31"/>
  <c r="I47" i="31" s="1"/>
  <c r="K47" i="30"/>
  <c r="L11" i="30"/>
  <c r="L47" i="30" s="1"/>
  <c r="I9" i="30"/>
  <c r="I47" i="30" s="1"/>
  <c r="K47" i="29"/>
  <c r="I9" i="29"/>
  <c r="I47" i="29" s="1"/>
  <c r="L9" i="29"/>
  <c r="L47" i="29" s="1"/>
  <c r="K47" i="28"/>
  <c r="L9" i="28"/>
  <c r="L47" i="28" s="1"/>
  <c r="K47" i="27"/>
  <c r="L9" i="27"/>
  <c r="L47" i="27" s="1"/>
  <c r="K47" i="26"/>
  <c r="I47" i="26"/>
  <c r="H47" i="26"/>
  <c r="L9" i="26"/>
  <c r="L47" i="26" s="1"/>
  <c r="K47" i="25"/>
  <c r="L9" i="25"/>
  <c r="L47" i="25" s="1"/>
  <c r="K47" i="24"/>
  <c r="L9" i="24"/>
  <c r="L47" i="24" s="1"/>
  <c r="K47" i="23"/>
  <c r="L11" i="23"/>
  <c r="L47" i="23" s="1"/>
  <c r="I9" i="23"/>
  <c r="I47" i="23" s="1"/>
  <c r="K47" i="22"/>
  <c r="L14" i="22"/>
  <c r="L47" i="22" s="1"/>
  <c r="K47" i="21"/>
  <c r="L11" i="21"/>
  <c r="L47" i="21" s="1"/>
  <c r="I9" i="21"/>
  <c r="I47" i="21" s="1"/>
  <c r="K47" i="20"/>
  <c r="L9" i="20"/>
  <c r="L47" i="20" s="1"/>
  <c r="K47" i="19"/>
  <c r="L47" i="19"/>
  <c r="K47" i="18"/>
  <c r="I9" i="18"/>
  <c r="I47" i="18" s="1"/>
  <c r="L9" i="18"/>
  <c r="L47" i="18" s="1"/>
  <c r="K47" i="17"/>
  <c r="I9" i="17"/>
  <c r="I47" i="17" s="1"/>
  <c r="L9" i="17"/>
  <c r="L47" i="17" s="1"/>
  <c r="K47" i="16"/>
  <c r="L11" i="16"/>
  <c r="L47" i="16" s="1"/>
  <c r="I47" i="16"/>
  <c r="H47" i="16"/>
  <c r="K47" i="15"/>
  <c r="L9" i="15"/>
  <c r="L47" i="15" s="1"/>
  <c r="K47" i="14"/>
  <c r="L9" i="14"/>
  <c r="L47" i="14" s="1"/>
  <c r="L47" i="13"/>
  <c r="K47" i="13"/>
  <c r="I47" i="13"/>
  <c r="H47" i="13"/>
  <c r="K47" i="12"/>
  <c r="L9" i="12"/>
  <c r="L47" i="12" s="1"/>
  <c r="K47" i="11"/>
  <c r="I9" i="11"/>
  <c r="I47" i="11" s="1"/>
  <c r="L9" i="11"/>
  <c r="L47" i="11" s="1"/>
  <c r="J47" i="10" l="1"/>
  <c r="K43" i="10"/>
  <c r="L43" i="10" s="1"/>
  <c r="H43" i="10"/>
  <c r="I43" i="10" s="1"/>
  <c r="K40" i="10"/>
  <c r="L40" i="10" s="1"/>
  <c r="H40" i="10"/>
  <c r="I40" i="10" s="1"/>
  <c r="K36" i="10"/>
  <c r="L36" i="10" s="1"/>
  <c r="H36" i="10"/>
  <c r="I36" i="10" s="1"/>
  <c r="K32" i="10"/>
  <c r="L32" i="10" s="1"/>
  <c r="H32" i="10"/>
  <c r="I32" i="10" s="1"/>
  <c r="K30" i="10"/>
  <c r="L30" i="10" s="1"/>
  <c r="H30" i="10"/>
  <c r="I30" i="10" s="1"/>
  <c r="K26" i="10"/>
  <c r="L26" i="10" s="1"/>
  <c r="H26" i="10"/>
  <c r="I26" i="10" s="1"/>
  <c r="K22" i="10"/>
  <c r="L22" i="10" s="1"/>
  <c r="H22" i="10"/>
  <c r="I22" i="10" s="1"/>
  <c r="K18" i="10"/>
  <c r="L18" i="10" s="1"/>
  <c r="H18" i="10"/>
  <c r="I18" i="10" s="1"/>
  <c r="K14" i="10"/>
  <c r="L14" i="10" s="1"/>
  <c r="H14" i="10"/>
  <c r="I14" i="10" s="1"/>
  <c r="K11" i="10"/>
  <c r="L11" i="10" s="1"/>
  <c r="H11" i="10"/>
  <c r="I11" i="10" s="1"/>
  <c r="K9" i="10"/>
  <c r="H9" i="10"/>
  <c r="I9" i="10" s="1"/>
  <c r="I47" i="10" s="1"/>
  <c r="J47" i="9"/>
  <c r="K43" i="9"/>
  <c r="L43" i="9" s="1"/>
  <c r="H43" i="9"/>
  <c r="I43" i="9" s="1"/>
  <c r="L40" i="9"/>
  <c r="K40" i="9"/>
  <c r="H40" i="9"/>
  <c r="I40" i="9" s="1"/>
  <c r="K36" i="9"/>
  <c r="L36" i="9" s="1"/>
  <c r="H36" i="9"/>
  <c r="I36" i="9" s="1"/>
  <c r="K32" i="9"/>
  <c r="L32" i="9" s="1"/>
  <c r="H32" i="9"/>
  <c r="I32" i="9" s="1"/>
  <c r="L30" i="9"/>
  <c r="K30" i="9"/>
  <c r="H30" i="9"/>
  <c r="I30" i="9" s="1"/>
  <c r="K26" i="9"/>
  <c r="L26" i="9" s="1"/>
  <c r="H26" i="9"/>
  <c r="I26" i="9" s="1"/>
  <c r="K22" i="9"/>
  <c r="L22" i="9" s="1"/>
  <c r="H22" i="9"/>
  <c r="I22" i="9" s="1"/>
  <c r="K18" i="9"/>
  <c r="L18" i="9" s="1"/>
  <c r="H18" i="9"/>
  <c r="I18" i="9" s="1"/>
  <c r="K14" i="9"/>
  <c r="H14" i="9"/>
  <c r="I14" i="9" s="1"/>
  <c r="L11" i="9"/>
  <c r="K11" i="9"/>
  <c r="H11" i="9"/>
  <c r="I11" i="9" s="1"/>
  <c r="L9" i="9"/>
  <c r="K9" i="9"/>
  <c r="H9" i="9"/>
  <c r="H47" i="9" s="1"/>
  <c r="J47" i="8"/>
  <c r="K43" i="8"/>
  <c r="L43" i="8" s="1"/>
  <c r="H43" i="8"/>
  <c r="I43" i="8" s="1"/>
  <c r="L40" i="8"/>
  <c r="K40" i="8"/>
  <c r="H40" i="8"/>
  <c r="I40" i="8" s="1"/>
  <c r="K36" i="8"/>
  <c r="L36" i="8" s="1"/>
  <c r="H36" i="8"/>
  <c r="I36" i="8" s="1"/>
  <c r="K32" i="8"/>
  <c r="L32" i="8" s="1"/>
  <c r="H32" i="8"/>
  <c r="I32" i="8" s="1"/>
  <c r="L30" i="8"/>
  <c r="K30" i="8"/>
  <c r="H30" i="8"/>
  <c r="I30" i="8" s="1"/>
  <c r="L26" i="8"/>
  <c r="K26" i="8"/>
  <c r="H26" i="8"/>
  <c r="I26" i="8" s="1"/>
  <c r="K22" i="8"/>
  <c r="L22" i="8" s="1"/>
  <c r="H22" i="8"/>
  <c r="I22" i="8" s="1"/>
  <c r="L18" i="8"/>
  <c r="K18" i="8"/>
  <c r="H18" i="8"/>
  <c r="I18" i="8" s="1"/>
  <c r="K14" i="8"/>
  <c r="L14" i="8" s="1"/>
  <c r="H14" i="8"/>
  <c r="I14" i="8" s="1"/>
  <c r="L11" i="8"/>
  <c r="K11" i="8"/>
  <c r="H11" i="8"/>
  <c r="I11" i="8" s="1"/>
  <c r="L9" i="8"/>
  <c r="K9" i="8"/>
  <c r="H9" i="8"/>
  <c r="H47" i="8" s="1"/>
  <c r="J47" i="7"/>
  <c r="K43" i="7"/>
  <c r="L43" i="7" s="1"/>
  <c r="H43" i="7"/>
  <c r="I43" i="7" s="1"/>
  <c r="L40" i="7"/>
  <c r="K40" i="7"/>
  <c r="H40" i="7"/>
  <c r="I40" i="7" s="1"/>
  <c r="L36" i="7"/>
  <c r="K36" i="7"/>
  <c r="H36" i="7"/>
  <c r="I36" i="7" s="1"/>
  <c r="K32" i="7"/>
  <c r="L32" i="7" s="1"/>
  <c r="H32" i="7"/>
  <c r="I32" i="7" s="1"/>
  <c r="L30" i="7"/>
  <c r="K30" i="7"/>
  <c r="H30" i="7"/>
  <c r="I30" i="7" s="1"/>
  <c r="L26" i="7"/>
  <c r="K26" i="7"/>
  <c r="H26" i="7"/>
  <c r="I26" i="7" s="1"/>
  <c r="L22" i="7"/>
  <c r="K22" i="7"/>
  <c r="H22" i="7"/>
  <c r="I22" i="7" s="1"/>
  <c r="K18" i="7"/>
  <c r="L18" i="7" s="1"/>
  <c r="H18" i="7"/>
  <c r="I18" i="7" s="1"/>
  <c r="K14" i="7"/>
  <c r="L14" i="7" s="1"/>
  <c r="H14" i="7"/>
  <c r="I14" i="7" s="1"/>
  <c r="K11" i="7"/>
  <c r="L11" i="7" s="1"/>
  <c r="H11" i="7"/>
  <c r="I11" i="7" s="1"/>
  <c r="L9" i="7"/>
  <c r="K9" i="7"/>
  <c r="H9" i="7"/>
  <c r="H47" i="7" s="1"/>
  <c r="J47" i="6"/>
  <c r="K43" i="6"/>
  <c r="L43" i="6" s="1"/>
  <c r="I43" i="6"/>
  <c r="H43" i="6"/>
  <c r="K40" i="6"/>
  <c r="L40" i="6" s="1"/>
  <c r="I40" i="6"/>
  <c r="H40" i="6"/>
  <c r="K36" i="6"/>
  <c r="L36" i="6" s="1"/>
  <c r="I36" i="6"/>
  <c r="H36" i="6"/>
  <c r="K32" i="6"/>
  <c r="L32" i="6" s="1"/>
  <c r="I32" i="6"/>
  <c r="H32" i="6"/>
  <c r="K30" i="6"/>
  <c r="L30" i="6" s="1"/>
  <c r="I30" i="6"/>
  <c r="H30" i="6"/>
  <c r="K26" i="6"/>
  <c r="L26" i="6" s="1"/>
  <c r="I26" i="6"/>
  <c r="H26" i="6"/>
  <c r="K22" i="6"/>
  <c r="L22" i="6" s="1"/>
  <c r="I22" i="6"/>
  <c r="H22" i="6"/>
  <c r="K18" i="6"/>
  <c r="L18" i="6" s="1"/>
  <c r="I18" i="6"/>
  <c r="H18" i="6"/>
  <c r="K14" i="6"/>
  <c r="L14" i="6" s="1"/>
  <c r="I14" i="6"/>
  <c r="H14" i="6"/>
  <c r="K11" i="6"/>
  <c r="L11" i="6" s="1"/>
  <c r="I11" i="6"/>
  <c r="H11" i="6"/>
  <c r="K9" i="6"/>
  <c r="I9" i="6"/>
  <c r="I47" i="6" s="1"/>
  <c r="H9" i="6"/>
  <c r="H47" i="6" s="1"/>
  <c r="J47" i="5"/>
  <c r="K43" i="5"/>
  <c r="L43" i="5" s="1"/>
  <c r="H43" i="5"/>
  <c r="I43" i="5" s="1"/>
  <c r="K40" i="5"/>
  <c r="L40" i="5" s="1"/>
  <c r="H40" i="5"/>
  <c r="I40" i="5" s="1"/>
  <c r="K36" i="5"/>
  <c r="L36" i="5" s="1"/>
  <c r="H36" i="5"/>
  <c r="I36" i="5" s="1"/>
  <c r="K32" i="5"/>
  <c r="L32" i="5" s="1"/>
  <c r="H32" i="5"/>
  <c r="I32" i="5" s="1"/>
  <c r="K30" i="5"/>
  <c r="L30" i="5" s="1"/>
  <c r="H30" i="5"/>
  <c r="I30" i="5" s="1"/>
  <c r="K26" i="5"/>
  <c r="L26" i="5" s="1"/>
  <c r="H26" i="5"/>
  <c r="I26" i="5" s="1"/>
  <c r="K22" i="5"/>
  <c r="L22" i="5" s="1"/>
  <c r="H22" i="5"/>
  <c r="I22" i="5" s="1"/>
  <c r="K18" i="5"/>
  <c r="L18" i="5" s="1"/>
  <c r="H18" i="5"/>
  <c r="I18" i="5" s="1"/>
  <c r="K14" i="5"/>
  <c r="L14" i="5" s="1"/>
  <c r="H14" i="5"/>
  <c r="I14" i="5" s="1"/>
  <c r="K11" i="5"/>
  <c r="L11" i="5" s="1"/>
  <c r="H11" i="5"/>
  <c r="I11" i="5" s="1"/>
  <c r="K9" i="5"/>
  <c r="H9" i="5"/>
  <c r="H47" i="5" s="1"/>
  <c r="J47" i="4"/>
  <c r="L43" i="4"/>
  <c r="K43" i="4"/>
  <c r="H43" i="4"/>
  <c r="I43" i="4" s="1"/>
  <c r="K40" i="4"/>
  <c r="L40" i="4" s="1"/>
  <c r="H40" i="4"/>
  <c r="I40" i="4" s="1"/>
  <c r="K36" i="4"/>
  <c r="L36" i="4" s="1"/>
  <c r="H36" i="4"/>
  <c r="I36" i="4" s="1"/>
  <c r="K32" i="4"/>
  <c r="L32" i="4" s="1"/>
  <c r="H32" i="4"/>
  <c r="I32" i="4" s="1"/>
  <c r="L30" i="4"/>
  <c r="K30" i="4"/>
  <c r="H30" i="4"/>
  <c r="I30" i="4" s="1"/>
  <c r="K26" i="4"/>
  <c r="L26" i="4" s="1"/>
  <c r="H26" i="4"/>
  <c r="I26" i="4" s="1"/>
  <c r="K22" i="4"/>
  <c r="L22" i="4" s="1"/>
  <c r="H22" i="4"/>
  <c r="I22" i="4" s="1"/>
  <c r="K18" i="4"/>
  <c r="L18" i="4" s="1"/>
  <c r="H18" i="4"/>
  <c r="I18" i="4" s="1"/>
  <c r="K14" i="4"/>
  <c r="H14" i="4"/>
  <c r="I14" i="4" s="1"/>
  <c r="K11" i="4"/>
  <c r="L11" i="4" s="1"/>
  <c r="H11" i="4"/>
  <c r="I11" i="4" s="1"/>
  <c r="L9" i="4"/>
  <c r="K9" i="4"/>
  <c r="H9" i="4"/>
  <c r="H47" i="4" s="1"/>
  <c r="J47" i="3"/>
  <c r="K43" i="3"/>
  <c r="L43" i="3" s="1"/>
  <c r="H43" i="3"/>
  <c r="I43" i="3" s="1"/>
  <c r="K40" i="3"/>
  <c r="L40" i="3" s="1"/>
  <c r="H40" i="3"/>
  <c r="I40" i="3" s="1"/>
  <c r="K36" i="3"/>
  <c r="L36" i="3" s="1"/>
  <c r="H36" i="3"/>
  <c r="I36" i="3" s="1"/>
  <c r="K32" i="3"/>
  <c r="L32" i="3" s="1"/>
  <c r="H32" i="3"/>
  <c r="I32" i="3" s="1"/>
  <c r="K30" i="3"/>
  <c r="L30" i="3" s="1"/>
  <c r="H30" i="3"/>
  <c r="I30" i="3" s="1"/>
  <c r="K26" i="3"/>
  <c r="L26" i="3" s="1"/>
  <c r="H26" i="3"/>
  <c r="I26" i="3" s="1"/>
  <c r="K22" i="3"/>
  <c r="L22" i="3" s="1"/>
  <c r="H22" i="3"/>
  <c r="I22" i="3" s="1"/>
  <c r="K18" i="3"/>
  <c r="L18" i="3" s="1"/>
  <c r="H18" i="3"/>
  <c r="I18" i="3" s="1"/>
  <c r="K14" i="3"/>
  <c r="L14" i="3" s="1"/>
  <c r="H14" i="3"/>
  <c r="I14" i="3" s="1"/>
  <c r="K11" i="3"/>
  <c r="L11" i="3" s="1"/>
  <c r="H11" i="3"/>
  <c r="I11" i="3" s="1"/>
  <c r="K9" i="3"/>
  <c r="H9" i="3"/>
  <c r="H47" i="3" s="1"/>
  <c r="J47" i="2"/>
  <c r="K43" i="2"/>
  <c r="L43" i="2" s="1"/>
  <c r="I43" i="2"/>
  <c r="H43" i="2"/>
  <c r="K40" i="2"/>
  <c r="L40" i="2" s="1"/>
  <c r="I40" i="2"/>
  <c r="H40" i="2"/>
  <c r="K36" i="2"/>
  <c r="L36" i="2" s="1"/>
  <c r="I36" i="2"/>
  <c r="H36" i="2"/>
  <c r="K32" i="2"/>
  <c r="L32" i="2" s="1"/>
  <c r="I32" i="2"/>
  <c r="H32" i="2"/>
  <c r="K30" i="2"/>
  <c r="L30" i="2" s="1"/>
  <c r="I30" i="2"/>
  <c r="H30" i="2"/>
  <c r="K26" i="2"/>
  <c r="L26" i="2" s="1"/>
  <c r="I26" i="2"/>
  <c r="H26" i="2"/>
  <c r="K22" i="2"/>
  <c r="L22" i="2" s="1"/>
  <c r="I22" i="2"/>
  <c r="H22" i="2"/>
  <c r="K18" i="2"/>
  <c r="L18" i="2" s="1"/>
  <c r="I18" i="2"/>
  <c r="H18" i="2"/>
  <c r="K14" i="2"/>
  <c r="L14" i="2" s="1"/>
  <c r="I14" i="2"/>
  <c r="H14" i="2"/>
  <c r="K11" i="2"/>
  <c r="L11" i="2" s="1"/>
  <c r="I11" i="2"/>
  <c r="H11" i="2"/>
  <c r="K9" i="2"/>
  <c r="I9" i="2"/>
  <c r="I47" i="2" s="1"/>
  <c r="H9" i="2"/>
  <c r="H47" i="2" s="1"/>
  <c r="K9" i="1"/>
  <c r="K26" i="1"/>
  <c r="K32" i="1"/>
  <c r="K36" i="1"/>
  <c r="K30" i="1"/>
  <c r="H36" i="1"/>
  <c r="H32" i="1"/>
  <c r="K40" i="1"/>
  <c r="L40" i="1" s="1"/>
  <c r="H40" i="1"/>
  <c r="I40" i="1" s="1"/>
  <c r="K22" i="1"/>
  <c r="L22" i="1" s="1"/>
  <c r="H22" i="1"/>
  <c r="I22" i="1" s="1"/>
  <c r="K47" i="10" l="1"/>
  <c r="H47" i="10"/>
  <c r="L9" i="10"/>
  <c r="L47" i="10" s="1"/>
  <c r="K47" i="9"/>
  <c r="L14" i="9"/>
  <c r="L47" i="9" s="1"/>
  <c r="I9" i="9"/>
  <c r="I47" i="9" s="1"/>
  <c r="L47" i="8"/>
  <c r="K47" i="8"/>
  <c r="I9" i="8"/>
  <c r="I47" i="8" s="1"/>
  <c r="L47" i="7"/>
  <c r="K47" i="7"/>
  <c r="I9" i="7"/>
  <c r="I47" i="7" s="1"/>
  <c r="K47" i="6"/>
  <c r="L9" i="6"/>
  <c r="L47" i="6" s="1"/>
  <c r="K47" i="5"/>
  <c r="I9" i="5"/>
  <c r="I47" i="5" s="1"/>
  <c r="L9" i="5"/>
  <c r="L47" i="5" s="1"/>
  <c r="K47" i="4"/>
  <c r="L14" i="4"/>
  <c r="L47" i="4" s="1"/>
  <c r="I9" i="4"/>
  <c r="I47" i="4" s="1"/>
  <c r="K47" i="3"/>
  <c r="I9" i="3"/>
  <c r="I47" i="3" s="1"/>
  <c r="L9" i="3"/>
  <c r="L47" i="3" s="1"/>
  <c r="K47" i="2"/>
  <c r="L9" i="2"/>
  <c r="L47" i="2" s="1"/>
  <c r="L32" i="1" l="1"/>
  <c r="L36" i="1"/>
  <c r="K43" i="1"/>
  <c r="L26" i="1"/>
  <c r="K18" i="1"/>
  <c r="L18" i="1" s="1"/>
  <c r="K14" i="1"/>
  <c r="L14" i="1" s="1"/>
  <c r="K11" i="1"/>
  <c r="L11" i="1" s="1"/>
  <c r="L9" i="1"/>
  <c r="H43" i="1"/>
  <c r="I43" i="1" s="1"/>
  <c r="I36" i="1"/>
  <c r="I32" i="1"/>
  <c r="H30" i="1"/>
  <c r="I30" i="1" s="1"/>
  <c r="H26" i="1"/>
  <c r="I26" i="1" s="1"/>
  <c r="H18" i="1"/>
  <c r="I18" i="1" s="1"/>
  <c r="H14" i="1"/>
  <c r="I14" i="1" s="1"/>
  <c r="H11" i="1"/>
  <c r="I11" i="1" s="1"/>
  <c r="H9" i="1"/>
  <c r="I9" i="1" s="1"/>
  <c r="J47" i="1"/>
  <c r="L43" i="1" l="1"/>
  <c r="K47" i="1"/>
  <c r="L30" i="1"/>
  <c r="L47" i="1" s="1"/>
  <c r="I47" i="1"/>
  <c r="H47" i="1"/>
</calcChain>
</file>

<file path=xl/sharedStrings.xml><?xml version="1.0" encoding="utf-8"?>
<sst xmlns="http://schemas.openxmlformats.org/spreadsheetml/2006/main" count="6435" uniqueCount="398">
  <si>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</si>
  <si>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</si>
  <si>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</si>
  <si>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</si>
  <si>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</si>
  <si>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</si>
  <si>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</si>
  <si>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</si>
  <si>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</si>
  <si>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</si>
  <si>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</si>
  <si>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</si>
  <si>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</si>
  <si>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</si>
  <si>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</si>
  <si>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</si>
  <si>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</si>
  <si>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</si>
  <si>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</si>
  <si>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</si>
  <si>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</si>
  <si>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</si>
  <si>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</si>
  <si>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</si>
  <si>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</si>
  <si>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CPMK 5</t>
  </si>
  <si>
    <t>Sub-CPMK 5</t>
  </si>
  <si>
    <t>Sub-CPMK 6</t>
  </si>
  <si>
    <t>Sub-CPMK 7</t>
  </si>
  <si>
    <t>Sub-CPMK 8</t>
  </si>
  <si>
    <t>CPMK 6</t>
  </si>
  <si>
    <t>Kriteria PAP :</t>
  </si>
  <si>
    <t>Ketercapaian CPL (%)</t>
  </si>
  <si>
    <t>NILAI HURUF</t>
  </si>
  <si>
    <t>PROGRAM STUDI TEKNIK SIPIL</t>
  </si>
  <si>
    <t>SEMESTER GASAL TAHUN AJAR 2023/2024</t>
  </si>
  <si>
    <t>1,2,4</t>
  </si>
  <si>
    <t>C2</t>
  </si>
  <si>
    <t>Sikap</t>
  </si>
  <si>
    <t>Keaktifan</t>
  </si>
  <si>
    <t>CPMK 7</t>
  </si>
  <si>
    <t>CPMK 8</t>
  </si>
  <si>
    <t>CPMK 9</t>
  </si>
  <si>
    <t>Sub-CPMK 9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</si>
  <si>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</si>
  <si>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</si>
  <si>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</si>
  <si>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</si>
  <si>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</si>
  <si>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</si>
  <si>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</si>
  <si>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</si>
  <si>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</si>
  <si>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</si>
  <si>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</si>
  <si>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</si>
  <si>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</si>
  <si>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</si>
  <si>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</si>
  <si>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</si>
  <si>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</si>
  <si>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</si>
  <si>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</si>
  <si>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</si>
  <si>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</si>
  <si>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</si>
  <si>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</si>
  <si>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0</t>
  </si>
  <si>
    <t>B-</t>
  </si>
  <si>
    <t>PORTOFOLIO PERKEMBANGAN KEMAMPUAN MATA KULIAH KEWIRAUSAHAAN</t>
  </si>
  <si>
    <t>ABDUL ROHIM (053119012)</t>
  </si>
  <si>
    <t>4, 5</t>
  </si>
  <si>
    <t>9, 10</t>
  </si>
  <si>
    <t>11, 12</t>
  </si>
  <si>
    <t>CPMK 10</t>
  </si>
  <si>
    <t>CPMK 11</t>
  </si>
  <si>
    <t>1, 3</t>
  </si>
  <si>
    <t>2,4</t>
  </si>
  <si>
    <t>3, 4, 6</t>
  </si>
  <si>
    <t>2, 4, 5</t>
  </si>
  <si>
    <t>Sub-CPMK 10</t>
  </si>
  <si>
    <t>Sub-CPMK 11</t>
  </si>
  <si>
    <t>Presentasi</t>
  </si>
  <si>
    <t>Sub-CPMK 2 tercapai, persentase ketercapaian Sub-CPMK 2 lebih besar dari bobot minimal (7.15 &gt; 6.3)</t>
  </si>
  <si>
    <t>Sub-CPMK 4 tercapai, persentase ketercapaian Sub-CPMK 4 lebih besar dari bobot minimal (8.65 &gt; 7.7)</t>
  </si>
  <si>
    <t>Sub-CPMK 5 tercapai, persentase ketercapaian Sub-CPMK 5 lebih besar dari bobot minimal (8.65 &gt; 7.7)</t>
  </si>
  <si>
    <t>A-</t>
  </si>
  <si>
    <t>ABDUL ROHMAN RANGKUTI (053119083)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</si>
  <si>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(5.15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</si>
  <si>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(5.15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</si>
  <si>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(5.15 &lt; 7.7). Perlu diberikan tugas tambahan</t>
    </r>
  </si>
  <si>
    <t>Sub-CPMK 1 tercapai, persentase ketercapaian Sub-CPMK 1 lebih besar dari bobot minimal (0.78 &gt; 0.7)</t>
  </si>
  <si>
    <t>Sub-CPMK 3 tercapai, persentase ketercapaian Sub-CPMK 3 lebih besar dari bobot minimal (8.65 &gt; 7.7)</t>
  </si>
  <si>
    <t>Sub-CPMK 6 tercapai, persentase ketercapaian Sub-CPMK 6 lebih besar dari bobot minimal (7.15&gt; 6.3)</t>
  </si>
  <si>
    <t>Sub-CPMK 7 tercapai, persentase ketercapaian Sub-CPMK 7 lebih besar dari bobot minimal (0.78 &gt; 0.7)</t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</si>
  <si>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(8.30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</si>
  <si>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(8.30 &lt; 8.925). Perlu diberikan tugas tambahan</t>
    </r>
  </si>
  <si>
    <t>CPL Mata Kuliah sudah tercapai, persentase ketercapaian sebesar 72,  lebih besar dari bobot minimal yang ditetapkan (70).</t>
  </si>
  <si>
    <t>C</t>
  </si>
  <si>
    <t>Sub-CPMK 6 belum tercapai, persentase ketercapaian Sub-CPMK 6 lebih kecil dari bobot minimal (3.65 &lt; 6.3). Perlu diberikan tugas tambahan</t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</si>
  <si>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(7.86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</si>
  <si>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(7.86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</si>
  <si>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(6.36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</si>
  <si>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(6.36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</si>
  <si>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(6.80 &lt; 7.525).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</si>
  <si>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(6.80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</si>
  <si>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52.75,  lebih kecil dari bobot minimal yang ditetapkan (70).</t>
    </r>
  </si>
  <si>
    <t>ACMAD PANDU TRINANDA AKHIRLAN (053118101)</t>
  </si>
  <si>
    <t>B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</si>
  <si>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(3.65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</si>
  <si>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(7.15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</si>
  <si>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(7.15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</si>
  <si>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(7.15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</si>
  <si>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(5.75 &lt; 6.3).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</si>
  <si>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(7.76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</si>
  <si>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(7.76 &lt; 8.925).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</si>
  <si>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62.75,  lebih kecil dari bobot minimal yang ditetapkan (70).</t>
    </r>
  </si>
  <si>
    <t>AJENG PUTRI ARYANTO (053120084)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</si>
  <si>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(6.1 &lt; 6.3).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</si>
  <si>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(5.75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</si>
  <si>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</si>
  <si>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</si>
  <si>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(7.5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</si>
  <si>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(6.10 &lt; 6.3). Perlu diberikan tugas tambahan</t>
    </r>
  </si>
  <si>
    <t>Sub-CPMK 8 tercapai, persentase ketercapaian Sub-CPMK 8 lebih besar dari bobot minimal (9.51 &gt; 8.925)</t>
  </si>
  <si>
    <t>Sub-CPMK 9 tercapai, persentase ketercapaian Sub-CPMK 9 lebih besar dari bobot minimal (9.51 &gt; 8.925)</t>
  </si>
  <si>
    <t>Sub-CPMK 10 tercapai, persentase ketercapaian Sub-CPMK 10 lebih besar dari bobot minimal (8.11 &gt; 7.525)</t>
  </si>
  <si>
    <t>Sub-CPMK 11 tercapai, persentase ketercapaian Sub-CPMK 11 lebih besar dari bobot minimal (8.11 &gt; 7.525)</t>
  </si>
  <si>
    <t>CPL Mata Kuliah sudah tercapai, persentase ketercapaian sebesar 71.50,  lebih besar dari bobot minimal yang ditetapkan (70).</t>
  </si>
  <si>
    <t>ANNISA YASYFA AZ-ZAHRA (053119086)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</si>
  <si>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(5.05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</si>
  <si>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(6.45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</si>
  <si>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(6.45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</si>
  <si>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(6.45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</si>
  <si>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(5.05 &lt; 6.3).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</si>
  <si>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(7.68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</si>
  <si>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(7.68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</si>
  <si>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(6.28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</si>
  <si>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(6.28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</si>
  <si>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58.90,  lebih kecil dari bobot minimal yang ditetapkan (70).</t>
    </r>
  </si>
  <si>
    <t>ARISTYO RAHARDIAN NUGROHO (053119077)</t>
  </si>
  <si>
    <t>C+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</si>
  <si>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(4.35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</si>
  <si>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(5.75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</si>
  <si>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(65.75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</si>
  <si>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(5.75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</si>
  <si>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(4.35 &lt; 6.3).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</si>
  <si>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(7.59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</si>
  <si>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(7.59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</si>
  <si>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(6.12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</si>
  <si>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(6.19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</si>
  <si>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55.05,  lebih kecil dari bobot minimal yang ditetapkan (70).</t>
    </r>
  </si>
  <si>
    <t>BINA NATA SHALAT (053117058)</t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</si>
  <si>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(7.50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</si>
  <si>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(7.50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</si>
  <si>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(6.10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</si>
  <si>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(6.10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</si>
  <si>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58.20,  lebih kecil dari bobot minimal yang ditetapkan (70).</t>
    </r>
  </si>
  <si>
    <t>CITRA NURFITRIANI (053121051)</t>
  </si>
  <si>
    <t>B+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</si>
  <si>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(5.40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</si>
  <si>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</si>
  <si>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</si>
  <si>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(7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</si>
  <si>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(5.40 &lt; 6.3). Perlu diberikan tugas tambahan</t>
    </r>
  </si>
  <si>
    <t>Sub-CPMK 8 tercapai, persentase ketercapaian Sub-CPMK 8 lebih besar dari bobot minimal (10.15 &gt; 8.925)</t>
  </si>
  <si>
    <t>Sub-CPMK 9 tercapai, persentase ketercapaian Sub-CPMK 9 lebih besar dari bobot minimal (10.15 &gt; 8.925)</t>
  </si>
  <si>
    <t>Sub-CPMK 10 tercapai, persentase ketercapaian Sub-CPMK 10 lebih besar dari bobot minimal (8.55 &gt; 7.525)</t>
  </si>
  <si>
    <t>Sub-CPMK 11 tercapai, persentase ketercapaian Sub-CPMK 11 lebih besar dari bobot minimal (8.55 &gt; 7.525)</t>
  </si>
  <si>
    <t>CPL Mata Kuliah sudah tercapai, persentase ketercapaian sebesar 70.75,  lebih besar dari bobot minimal yang ditetapkan (70).</t>
  </si>
  <si>
    <t>DANAR DARMAWAN (053117024)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</si>
  <si>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(4.70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</si>
  <si>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(6.10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</si>
  <si>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(6.10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</si>
  <si>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(6.10 &lt; 7.7). Perlu diberikan tugas tambahan</t>
    </r>
  </si>
  <si>
    <t>Sub-CPMK 6 belum tercapai, persentase ketercapaian Sub-CPMK 6 lebih kecil dari bobot minimal (4.70 &lt; 6.3). Perlu diberikan tugas tambahan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</si>
  <si>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56.45,  lebih kecil dari bobot minimal yang ditetapkan (70).</t>
    </r>
  </si>
  <si>
    <t>FAHMI ALFAHRIZI SUJADI (053120046)</t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</si>
  <si>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(5.75 &lt; 7.7)).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</si>
  <si>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(8.38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</si>
  <si>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(8.38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</si>
  <si>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(6.98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</si>
  <si>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(6.98 &lt; 7.525). Perlu diberikan tugas tambahan</t>
    </r>
  </si>
  <si>
    <t>MUHAMAD FARIDZ FADILLAH (053118074)</t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</si>
  <si>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(5.75 &lt; 7.7). Perlu diberikan tugas tambahan</t>
    </r>
  </si>
  <si>
    <t>Sub-CPMK 6 belum tercapai, persentase ketercapaian Sub-CPMK 6 lebih kecil dari bobot minimal (4.35 &lt; 6.3). Perlu diberikan tugas tambahan</t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</si>
  <si>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(7.85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</si>
  <si>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(7.85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</si>
  <si>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(6.45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</si>
  <si>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(6.45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</si>
  <si>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56.10,  lebih kecil dari bobot minimal yang ditetapkan (70).</t>
    </r>
  </si>
  <si>
    <t>YANWAR RAMDANI (053118104)</t>
  </si>
  <si>
    <t>E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</si>
  <si>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(5.05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</si>
  <si>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(5.05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</si>
  <si>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(5.05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</si>
  <si>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(3.65 &lt; 6.3).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</si>
  <si>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(2.95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</si>
  <si>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(2.95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</si>
  <si>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(1.55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</si>
  <si>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(1.55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</si>
  <si>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33,  lebih kecil dari bobot minimal yang ditetapkan (70).</t>
    </r>
  </si>
  <si>
    <t>SANDI GUNAWAN PRASETYO (053118105)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</si>
  <si>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55.75,  lebih kecil dari bobot minimal yang ditetapkan (70).</t>
    </r>
  </si>
  <si>
    <t>SAFRIZAL EKA SAKTI (053119015)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</si>
  <si>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(1.55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</si>
  <si>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(3.05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</si>
  <si>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(3.05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</si>
  <si>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(3.05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</si>
  <si>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(1.55 &lt; 6.3).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</si>
  <si>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(3.05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</si>
  <si>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(3.05 &lt; 8.925). Perlu diberikan tugas tambahan</t>
    </r>
  </si>
  <si>
    <t>LINGGA PUTRA ALFANDI (053119028)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</si>
  <si>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(6.55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</si>
  <si>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(6.55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</si>
  <si>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(6.55 &lt; 7.7).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</si>
  <si>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(8.21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</si>
  <si>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(8.21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</si>
  <si>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(6.71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</si>
  <si>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(6.71 &lt; 7.525). Perlu diberikan tugas tambahan</t>
    </r>
  </si>
  <si>
    <t>RIFYAL KABAH ATTATARUK (053119032)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</si>
  <si>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(7.25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</si>
  <si>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(7.25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</si>
  <si>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(7.25 &lt; 7.7).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</si>
  <si>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65,  lebih kecil dari bobot minimal yang ditetapkan (70).</t>
    </r>
  </si>
  <si>
    <t>TEDDY RIZKY ANUGRAH GUNAWAN (053119034)</t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</si>
  <si>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(8.56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</si>
  <si>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(8.56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</si>
  <si>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(7.06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</si>
  <si>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(7.06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</si>
  <si>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66.05,  lebih kecil dari bobot minimal yang ditetapkan (70).</t>
    </r>
  </si>
  <si>
    <t>MUHAMMAD DAUD BASYAA'IR (053119054)</t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</si>
  <si>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(8.73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</si>
  <si>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(8.73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</si>
  <si>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(7.33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</si>
  <si>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(7.33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</si>
  <si>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63.10,  lebih kecil dari bobot minimal yang ditetapkan (70).</t>
    </r>
  </si>
  <si>
    <t>NABIL NAUFAL FADHILAH (053120004)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</si>
  <si>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(6.10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</si>
  <si>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(7.50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</si>
  <si>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(7.50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</si>
  <si>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(7.50 &lt; 7.7). Perlu diberikan tugas tambahan</t>
    </r>
  </si>
  <si>
    <t>Sub-CPMK 11 tercapai, persentase ketercapaian Sub-CPMK 11 lebih besar dari bobot minimal (9.51 &gt; 8.925)</t>
  </si>
  <si>
    <t>MUHAMMAD NUR HAFIZH WINANGUN (053120013)</t>
  </si>
  <si>
    <t>Sub-CPMK 8 tercapai, persentase ketercapaian Sub-CPMK 8 lebih besar dari bobot minimal (9.78 &gt; 8.925)</t>
  </si>
  <si>
    <t>Sub-CPMK 9 tercapai, persentase ketercapaian Sub-CPMK 9 lebih besar dari bobot minimal (9.78 &gt; 8.925)</t>
  </si>
  <si>
    <t>Sub-CPMK 10 tercapai, persentase ketercapaian Sub-CPMK 10 lebih besar dari bobot minimal (8.38 &gt; 7.525)</t>
  </si>
  <si>
    <t>Sub-CPMK 11 tercapai, persentase ketercapaian Sub-CPMK 11 lebih besar dari bobot minimal (8.38 &gt; 8.925)</t>
  </si>
  <si>
    <t>CPL Mata Kuliah sudah tercapai, persentase ketercapaian sebesar 70.80,  lebih besar dari bobot minimal yang ditetapkan (70).</t>
  </si>
  <si>
    <t>KHOIRUL SOLEH (053120017)</t>
  </si>
  <si>
    <t>Sub-CPMK 2 tercapai, persentase ketercapaian Sub-CPMK 2 lebih besar dari bobot minimal (6.80 &gt; 6.3)</t>
  </si>
  <si>
    <t>Sub-CPMK 3 tercapai, persentase ketercapaian Sub-CPMK 3 lebih besar dari bobot minimal (8.20 &gt; 7.7)</t>
  </si>
  <si>
    <t>Sub-CPMK 4 tercapai, persentase ketercapaian Sub-CPMK 4 lebih besar dari bobot minimal (8.20 &gt; 7.7)</t>
  </si>
  <si>
    <t>Sub-CPMK 5 tercapai, persentase ketercapaian Sub-CPMK 5 lebih besar dari bobot minimal (8.20 &gt; 7.7)</t>
  </si>
  <si>
    <t>Sub-CPMK 6 tercapai, persentase ketercapaian Sub-CPMK 6 lebih besar dari bobot minimal (6.80 &gt; 6.3)</t>
  </si>
  <si>
    <t>Sub-CPMK 8 tercapai, persentase ketercapaian Sub-CPMK 8 lebih besar dari bobot minimal (8.99 &gt; 8.925)</t>
  </si>
  <si>
    <t>Sub-CPMK 9 tercapai, persentase ketercapaian Sub-CPMK 9 lebih besar dari bobot minimal (8.99 &gt; 8.925)</t>
  </si>
  <si>
    <t>Sub-CPMK 10 tercapai, persentase ketercapaian Sub-CPMK 10 lebih besar dari bobot minimal (7.59 &gt; 7.525)</t>
  </si>
  <si>
    <t>Sub-CPMK 11 tercapai, persentase ketercapaian Sub-CPMK 11 lebih besar dari bobot minimal (7.59 &gt; 8.925)</t>
  </si>
  <si>
    <t>CPL Mata Kuliah sudah tercapai, persentase ketercapaian sebesar 72.90,  lebih besar dari bobot minimal yang ditetapkan (70).</t>
  </si>
  <si>
    <t>MUGI DADYO PRASOJO (053120021)</t>
  </si>
  <si>
    <t>Sub-CPMK 8 belum tercapai, persentase ketercapaian Sub-CPMK 8 lebih kecil dari bobot minimal (8.48 &lt; 8.925). Perlu diberikan tugas tambahan</t>
  </si>
  <si>
    <t>Sub-CPMK 9 belum tercapai, persentase ketercapaian Sub-CPMK 9 lebih kecil dari bobot minimal (8.48 &lt; 8.925). Perlu diberikan tugas tambahan</t>
  </si>
  <si>
    <t>Sub-CPMK 10 belum tercapai, persentase ketercapaian Sub-CPMK 10 lebih kecil dari bobot minimal (6.98 &lt; 6.525). Perlu diberikan tugas tambahan</t>
  </si>
  <si>
    <t>Sub-CPMK 10 belum tercapai, persentase ketercapaian Sub-CPMK 10 lebih kecil dari bobot minimal (6.98 &lt; 7.525). Perlu diberikan tugas tambahan</t>
  </si>
  <si>
    <t>CPL Mata Kuliah sudah tercapai, persentase ketercapaian sebesar 71.5,  lebih besar dari bobot minimal yang ditetapkan (70).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</si>
  <si>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65.70,  lebih kecil dari bobot minimal yang ditetapkan (70).</t>
    </r>
  </si>
  <si>
    <t>RAFLI MAULANA (053120025)</t>
  </si>
  <si>
    <t>Sub-CPMK 8 belum tercapai, persentase ketercapaian Sub-CPMK 8 lebih kecil dari bobot minimal (7.95 &lt; 8.925). Perlu diberikan tugas tambahan</t>
  </si>
  <si>
    <t>Sub-CPMK 9 belum tercapai, persentase ketercapaian Sub-CPMK 9 lebih kecil dari bobot minimal (7.95 &lt; 8.925). Perlu diberikan tugas tambahan</t>
  </si>
  <si>
    <t>Sub-CPMK 10 belum tercapai, persentase ketercapaian Sub-CPMK 10 lebih kecil dari bobot minimal (6.45 &lt; 6.525). Perlu diberikan tugas tambahan</t>
  </si>
  <si>
    <t>Sub-CPMK 10 belum tercapai, persentase ketercapaian Sub-CPMK 10 lebih kecil dari bobot minimal (6.45 &lt; 7.525). Perlu diberikan tugas tambahan</t>
  </si>
  <si>
    <t>MUHAMAD BASYITH (053120026)</t>
  </si>
  <si>
    <t>A</t>
  </si>
  <si>
    <t>Sub-CPMK 6 tercapai, persentase ketercapaian Sub-CPMK 6 lebih besar dari bobot minimal (7.15 &gt; 6.3)</t>
  </si>
  <si>
    <t>Sub-CPMK 8 tercapai, persentase ketercapaian Sub-CPMK 8 lebih besar dari bobot minimal (9.61 &gt; 8.925)</t>
  </si>
  <si>
    <t>Sub-CPMK 9 tercapai, persentase ketercapaian Sub-CPMK 9 lebih besar dari bobot minimal (9.62 &gt; 8.925)</t>
  </si>
  <si>
    <t>Sub-CPMK 10 tercapai, persentase ketercapaian Sub-CPMK 10 lebih besar dari bobot minimal (8.119 &gt; 7.525)</t>
  </si>
  <si>
    <t>Sub-CPMK 11 tercapai, persentase ketercapaian Sub-CPMK 11 lebih besar dari bobot minimal (8.11 &gt; 8.925)</t>
  </si>
  <si>
    <t>CPL Mata Kuliah sudah tercapai, persentase ketercapaian sebesar 77.25,  lebih besar dari bobot minimal yang ditetapkan (70).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</si>
  <si>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60.10,  lebih kecil dari bobot minimal yang ditetapkan (70).</t>
    </r>
  </si>
  <si>
    <t>MUHAMMAD TIASY IDRUS (05319035)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</si>
  <si>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(6.80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</si>
  <si>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(6.80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</si>
  <si>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(7.80 &lt; 7.7). Perlu diberikan tugas tambahan</t>
    </r>
  </si>
  <si>
    <t>Sub-CPMK 8 tercapai, persentase ketercapaian Sub-CPMK 8 lebih besar dari bobot minimal (9.08 &gt; 8.925)</t>
  </si>
  <si>
    <t>Sub-CPMK 9 tercapai, persentase ketercapaian Sub-CPMK 9 lebih besar dari bobot minimal (9.08 &gt; 8.925)</t>
  </si>
  <si>
    <t>Sub-CPMK 10 tercapai, persentase ketercapaian Sub-CPMK 10 lebih besar dari bobot minimal (7.68 &gt; 7.525)</t>
  </si>
  <si>
    <t>Sub-CPMK 11 tercapai, persentase ketercapaian Sub-CPMK 11 lebih besar dari bobot minimal (7.68 &gt; 8.925)</t>
  </si>
  <si>
    <t>Sub-CPMK 11 tercapai, persentase ketercapaian Sub-CPMK 11 lebih besar dari bobot minimal (7.68 &gt; 7.525)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</si>
  <si>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66.25,  lebih kecil dari bobot minimal yang ditetapkan (70).</t>
    </r>
  </si>
  <si>
    <t>TAZKI AMALIA (053119050)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</si>
  <si>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54.70,  lebih kecil dari bobot minimal yang ditetapkan (70).</t>
    </r>
  </si>
  <si>
    <t>MOHAMAD RENDY ADLIANSYAH (053120030)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</si>
  <si>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(4.00 &lt; 6.3).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</si>
  <si>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(5.40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</si>
  <si>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(5.40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</si>
  <si>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(5.40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</si>
  <si>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(4.00 &lt; 6.3). Perlu diberikan tugas tambahan</t>
    </r>
  </si>
  <si>
    <t>MUHAMMAD FAJAR ARDIAN (05320034)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</si>
  <si>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61.50,  lebih kecil dari bobot minimal yang ditetapkan (70).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</si>
  <si>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(7.43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</si>
  <si>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(7.43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</si>
  <si>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(5.93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</si>
  <si>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(5.93 &lt; 7.525). Perlu diberikan tugas tambahan</t>
    </r>
  </si>
  <si>
    <t>MUHAMMAD AGISNA FAHREDZI (05320038)</t>
  </si>
  <si>
    <t>Sub-CPMK 8 tercapai, persentase ketercapaian Sub-CPMK 8 lebih besar dari bobot minimal (9.16 &gt; 8.925)</t>
  </si>
  <si>
    <t>Sub-CPMK 9 tercapai, persentase ketercapaian Sub-CPMK 9 lebih besar dari bobot minimal (9.16 &gt; 8.925)</t>
  </si>
  <si>
    <t>Sub-CPMK 10 tercapai, persentase ketercapaian Sub-CPMK 10 lebih besar dari bobot minimal (7.76 &gt; 7.525)</t>
  </si>
  <si>
    <t>Sub-CPMK 11 tercapai, persentase ketercapaian Sub-CPMK 11 lebih besar dari bobot minimal (7.76 &gt; 7.525)</t>
  </si>
  <si>
    <t>CPL Mata Kuliah sudah tercapai, persentase ketercapaian sebesar 70.10,  lebih besar dari bobot minimal yang ditetapkan (70).</t>
  </si>
  <si>
    <t>MAHMUD ALAWI (05320039)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</si>
  <si>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(6.4 &lt; 6.3).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</si>
  <si>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(6.80 &lt; 7.7).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</si>
  <si>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(6.50 &lt; 6.3).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</si>
  <si>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(7.41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</si>
  <si>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(7.41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</si>
  <si>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(6.01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</si>
  <si>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(6.01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</si>
  <si>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59.60,  lebih kecil dari bobot minimal yang ditetapkan (70).</t>
    </r>
  </si>
  <si>
    <t>MOHAMAD BINTANG PERMANA (053120040)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</si>
  <si>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(4.350 &lt; 6.3).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</si>
  <si>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(8.20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</si>
  <si>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(8.20 &lt; 8.925).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</si>
  <si>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57.50,  lebih kecil dari bobot minimal yang ditetapkan (70).</t>
    </r>
  </si>
  <si>
    <t>Sub-CPMK 2 tercapai, persentase ketercapaian Sub-CPMK 2 lebih besar dari bobot minimal (7.85 &gt; 6.3)</t>
  </si>
  <si>
    <t>Sub-CPMK 3 tercapai, persentase ketercapaian Sub-CPMK 3 lebih besar dari bobot minimal (9.25 &gt; 7.7)</t>
  </si>
  <si>
    <t>Sub-CPMK 4 tercapai, persentase ketercapaian Sub-CPMK 4 lebih besar dari bobot minimal (9.25 &gt; 7.7)</t>
  </si>
  <si>
    <t>Sub-CPMK 5 tercapai, persentase ketercapaian Sub-CPMK 5 lebih besar dari bobot minimal (9.25 &gt; 7.7)</t>
  </si>
  <si>
    <t>Sub-CPMK 6 tercapai, persentase ketercapaian Sub-CPMK 6 lebih besar dari bobot minimal (7.85 &gt; 6.3)</t>
  </si>
  <si>
    <t>CPL Mata Kuliah sudah tercapai, persentase ketercapaian sebesar 81.30,  lebih besar dari bobot minimal yang ditetapkan (70).</t>
  </si>
  <si>
    <t>MUHAMMAD SYUKUR (053120043)</t>
  </si>
  <si>
    <t>IRVAN NUR RAMADHAN (053120055)</t>
  </si>
  <si>
    <t>Sub-CPMK 2 tercapai, persentase ketercapaian Sub-CPMK 2 lebih besar dari bobot minimal (6.45 &gt; 6.3)</t>
  </si>
  <si>
    <t>Sub-CPMK 3 tercapai, persentase ketercapaian Sub-CPMK 3 lebih besar dari bobot minimal (7.85 &gt; 7.7)</t>
  </si>
  <si>
    <t>Sub-CPMK 4 tercapai, persentase ketercapaian Sub-CPMK 4 lebih besar dari bobot minimal (7.85 &gt; 7.7)</t>
  </si>
  <si>
    <t>Sub-CPMK 5 tercapai, persentase ketercapaian Sub-CPMK 5 lebih besar dari bobot minimal (7.85 &gt; 7.7)</t>
  </si>
  <si>
    <t>Sub-CPMK 6 tercapai, persentase ketercapaian Sub-CPMK 6 lebih besar dari bobot minimal (6.45 &gt; 6.3)</t>
  </si>
  <si>
    <t>Sub-CPMK 11 tercapai, persentase ketercapaian Sub-CPMK 11 lebih besar dari bobot minimal (7.76 &gt; 8.925)</t>
  </si>
  <si>
    <t>CPL Mata Kuliah sudah tercapai, persentase ketercapaian sebesar 71.85,  lebih besar dari bobot minimal yang ditetapkan (70).</t>
  </si>
  <si>
    <t>MARCELLA CALLISTA GITA PUTRI (053120056)</t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</si>
  <si>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(8.83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</si>
  <si>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(8.83 &lt; 8.925). Perlu diberikan tugas tambahan</t>
    </r>
  </si>
  <si>
    <t>CPL Mata Kuliah sudah tercapai, persentase ketercapaian sebesar 74.10,  lebih besar dari bobot minimal yang ditetapkan (70).</t>
  </si>
  <si>
    <t>RADEN RAMADHAN SYAIDINA PUTRA (053120058)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</si>
  <si>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(7.60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</si>
  <si>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(7.60 &lt; 7.7)).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</si>
  <si>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(7.60 &lt; 7.7). Perlu diberikan tugas tambahan</t>
    </r>
  </si>
  <si>
    <t>Sub-CPMK 8 tercapai, persentase ketercapaian Sub-CPMK 8 lebih besar dari bobot minimal (9.88 &gt; 8.925)</t>
  </si>
  <si>
    <t>Sub-CPMK 9 tercapai, persentase ketercapaian Sub-CPMK 9 lebih besar dari bobot minimal (9.88 &gt; 8.925)</t>
  </si>
  <si>
    <t>CPL Mata Kuliah sudah tercapai, persentase ketercapaian sebesar 73.05,  lebih besar dari bobot minimal yang ditetapkan (70).</t>
  </si>
  <si>
    <t>ZIDANE HAKIM (053120059)</t>
  </si>
  <si>
    <t>CPL Mata Kuliah sudah tercapai, persentase ketercapaian sebesar 73.25,  lebih besar dari bobot minimal yang ditetapkan (70).</t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</si>
  <si>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(6.10 &lt; 7.7)).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</si>
  <si>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(4.70 &lt; 6.3). Perlu diberikan tugas tambahan</t>
    </r>
  </si>
  <si>
    <t>FATHAN FADILAH HALIM (053120072)</t>
  </si>
  <si>
    <t>MUHAMAD RIZKI RAMADHAN (053120082)</t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</si>
  <si>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(7.15 &lt; 7.7)).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</si>
  <si>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(8.29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</si>
  <si>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(8.29 &lt; 8.925). Perlu diberikan tugas tambahan</t>
    </r>
  </si>
  <si>
    <r>
      <t xml:space="preserve">Sub-CPMK 10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10 lebih kecil dari bobot minimal (6.89 &lt; 7.525). Perlu diberikan tugas tambahan</t>
    </r>
  </si>
  <si>
    <r>
      <t xml:space="preserve">Sub-CPMK 11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(6.89 &lt; 7.525).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</si>
  <si>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64.85,  lebih kecil dari bobot minimal yang ditetapkan (70).</t>
    </r>
  </si>
  <si>
    <t>MUHAMAD NURWAID ROMPONE (053120087)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</si>
  <si>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(5.65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</si>
  <si>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(5.65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</si>
  <si>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(5.65 &lt; 7.7). Perlu diberikan tugas tambahan</t>
    </r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</si>
  <si>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(7.23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</si>
  <si>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(7.23 &lt; 8.925).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</si>
  <si>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53.50,  lebih kecil dari bobot minimal yang ditetapkan (70).</t>
    </r>
  </si>
  <si>
    <t>HAIDAR DAFFA RAFIANDI (053120088)</t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</si>
  <si>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(4.7 &lt; 6.3). Perlu diberikan tugas tambahan</t>
    </r>
  </si>
  <si>
    <t>KEVIN SUTAN PERDANA PUTRA NASUTION (053117123)</t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</si>
  <si>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(6.45 &lt; 7.7)).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</si>
  <si>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61.35,  lebih kecil dari bobot minimal yang ditetapkan (70).</t>
    </r>
  </si>
  <si>
    <t>NAKRIZ KAILANI ASSHOYYAD (053121019)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</si>
  <si>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(7.35 &lt; 7.7).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</si>
  <si>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(7.35 &lt; 7.7). Perlu diberikan tugas tambahan</t>
    </r>
  </si>
  <si>
    <r>
      <t xml:space="preserve">Sub-CPMK 5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(7.35 &lt; 7.7). Perlu diberikan tugas tambahan</t>
    </r>
  </si>
  <si>
    <t>Sub-CPMK 9 tercapai, persentase ketercapaian Sub-CPMK 9 lebih besar dari bobot minimal (9.36 &gt; 8.925)</t>
  </si>
  <si>
    <t>Sub-CPMK 8 tercapai, persentase ketercapaian Sub-CPMK 8 lebih besar dari bobot minimal (9.36 &gt; 8.925)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</si>
  <si>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69.35,  lebih kecil dari bobot minimal yang ditetapkan (70).</t>
    </r>
  </si>
  <si>
    <t>IKHSAN NURFALAQ ARIAZIZ (053121026)</t>
  </si>
  <si>
    <t>Sub-CPMK 3 tercapai, persentase ketercapaian Sub-CPMK 3 lebih besar dari bobot minimal (7.95 &gt; 7.7)</t>
  </si>
  <si>
    <t>Sub-CPMK 4 tercapai, persentase ketercapaian Sub-CPMK 4 lebih besar dari bobot minimal (7.95 &gt; 7.7)</t>
  </si>
  <si>
    <t>Sub-CPMK 5 tercapai, persentase ketercapaian Sub-CPMK 5 lebih besar dari bobot minimal (7.95 &gt; 7.7)</t>
  </si>
  <si>
    <t>Sub-CPMK 9 tercapai, persentase ketercapaian Sub-CPMK 9 lebih besar dari bobot minimal (9.61 &gt; 8.925)</t>
  </si>
  <si>
    <t>CPL Mata Kuliah sudah tercapai, persentase ketercapaian sebesar 73.70,  lebih besar dari bobot minimal yang ditetapkan (70).</t>
  </si>
  <si>
    <t>PUTRI PEBRIANI (053121043)</t>
  </si>
  <si>
    <r>
      <t>Sub-CPMK 8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8 lebih kecil dari bobot minimal (8.48 &lt; 8.925).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</si>
  <si>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(8.48 &lt; 8.925).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</si>
  <si>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69.20,  lebih kecil dari bobot minimal yang ditetapkan (70).</t>
    </r>
  </si>
  <si>
    <t>MUHAMMAD IQBALI (053121061)</t>
  </si>
  <si>
    <t>Sub-CPMK 8 tercapai, persentase ketercapaian Sub-CPMK 8 lebih besar dari bobot minimal (10.49 &gt; 8.925)</t>
  </si>
  <si>
    <t>Sub-CPMK 9 tercapai, persentase ketercapaian Sub-CPMK 9 lebih besar dari bobot minimal (10.49 &gt; 8.925)</t>
  </si>
  <si>
    <t>Sub-CPMK 10 tercapai, persentase ketercapaian Sub-CPMK 10 lebih besar dari bobot minimal (8.99 &gt; 7.525)</t>
  </si>
  <si>
    <t>Sub-CPMK 11 tercapai, persentase ketercapaian Sub-CPMK 11 lebih besar dari bobot minimal (8.99 &gt; 7.525)</t>
  </si>
  <si>
    <t>CPL Mata Kuliah sudah tercapai, persentase ketercapaian sebesar 70.25,  lebih besar dari bobot minimal yang ditetapkan (70).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</si>
</sst>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Bookman Old Style"/>
      <family val="1"/>
    </font>
    <font>
      <b/>
      <sz val="7"/>
      <name val="Bookman Old Style"/>
      <family val="1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8" applyNumberFormat="0" applyAlignment="0" applyProtection="0"/>
    <xf numFmtId="0" fontId="16" fillId="8" borderId="9" applyNumberFormat="0" applyAlignment="0" applyProtection="0"/>
    <xf numFmtId="0" fontId="17" fillId="8" borderId="8" applyNumberFormat="0" applyAlignment="0" applyProtection="0"/>
    <xf numFmtId="0" fontId="18" fillId="0" borderId="10" applyNumberFormat="0" applyFill="0" applyAlignment="0" applyProtection="0"/>
    <xf numFmtId="0" fontId="19" fillId="9" borderId="11" applyNumberFormat="0" applyAlignment="0" applyProtection="0"/>
    <xf numFmtId="0" fontId="3" fillId="0" borderId="0" applyNumberFormat="0" applyFill="0" applyBorder="0" applyAlignment="0" applyProtection="0"/>
    <xf numFmtId="0" fontId="7" fillId="10" borderId="12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2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1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1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1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1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3" fillId="35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23" fillId="35" borderId="1" xfId="0" applyFont="1" applyFill="1" applyBorder="1"/>
    <xf numFmtId="43" fontId="22" fillId="0" borderId="1" xfId="1" applyFont="1" applyBorder="1" applyAlignment="1">
      <alignment horizontal="center" vertical="center" wrapText="1"/>
    </xf>
    <xf numFmtId="43" fontId="22" fillId="0" borderId="1" xfId="1" quotePrefix="1" applyFont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3" fillId="35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017CC-40C6-4038-AB57-5571BB6FEF50}">
  <dimension ref="A1:O61"/>
  <sheetViews>
    <sheetView tabSelected="1" workbookViewId="0">
      <selection activeCell="F13" sqref="F13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170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470</v>
      </c>
      <c r="L11" s="24">
        <f>K11/100</f>
        <v>4.7</v>
      </c>
      <c r="M11" s="27" t="s">
        <v>171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610</v>
      </c>
      <c r="L14" s="32">
        <f>K14/100</f>
        <v>6.1</v>
      </c>
      <c r="M14" s="27" t="s">
        <v>172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610</v>
      </c>
      <c r="L18" s="24">
        <f>K18/100</f>
        <v>6.1</v>
      </c>
      <c r="M18" s="27" t="s">
        <v>173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610</v>
      </c>
      <c r="L22" s="24">
        <f>K22/100</f>
        <v>6.1</v>
      </c>
      <c r="M22" s="27" t="s">
        <v>174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470</v>
      </c>
      <c r="L26" s="24">
        <f>K26/100</f>
        <v>4.7</v>
      </c>
      <c r="M26" s="27" t="s">
        <v>175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750</v>
      </c>
      <c r="L32" s="24">
        <f>K32/100</f>
        <v>7.5</v>
      </c>
      <c r="M32" s="27" t="s">
        <v>153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52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750</v>
      </c>
      <c r="L36" s="24">
        <f>K36/100</f>
        <v>7.5</v>
      </c>
      <c r="M36" s="27" t="s">
        <v>154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52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610</v>
      </c>
      <c r="L40" s="24">
        <f>K40/100</f>
        <v>6.1</v>
      </c>
      <c r="M40" s="27" t="s">
        <v>155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52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610</v>
      </c>
      <c r="L43" s="24">
        <f>K43/100</f>
        <v>6.1</v>
      </c>
      <c r="M43" s="27" t="s">
        <v>156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52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2488</v>
      </c>
      <c r="K47" s="13">
        <f>SUM(K9:K45)</f>
        <v>5645</v>
      </c>
      <c r="L47" s="14">
        <f>SUM(L9:L45)</f>
        <v>56.45</v>
      </c>
      <c r="M47" s="22" t="s">
        <v>176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141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9:C10"/>
    <mergeCell ref="D9:D10"/>
    <mergeCell ref="E9:E10"/>
    <mergeCell ref="H9:H10"/>
    <mergeCell ref="I9:I10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L43:L45"/>
    <mergeCell ref="M43:M45"/>
    <mergeCell ref="B46:M46"/>
    <mergeCell ref="A47:G47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A40:A42"/>
    <mergeCell ref="B40:B42"/>
    <mergeCell ref="C40:C42"/>
    <mergeCell ref="D40:D42"/>
    <mergeCell ref="E40:E42"/>
    <mergeCell ref="H40:H42"/>
    <mergeCell ref="I61:J61"/>
    <mergeCell ref="A48:K48"/>
    <mergeCell ref="I56:J56"/>
    <mergeCell ref="I57:J57"/>
    <mergeCell ref="I58:J58"/>
    <mergeCell ref="I59:J59"/>
    <mergeCell ref="I60:J60"/>
    <mergeCell ref="I43:I45"/>
    <mergeCell ref="K43:K45"/>
    <mergeCell ref="I55:J55"/>
    <mergeCell ref="I51:J51"/>
    <mergeCell ref="I52:J52"/>
    <mergeCell ref="I53:J53"/>
    <mergeCell ref="I54:J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58A74-994F-4959-AEA7-3C97128C1BDD}">
  <dimension ref="A1:O61"/>
  <sheetViews>
    <sheetView workbookViewId="0">
      <selection activeCell="D14" sqref="D14:D1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152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505</v>
      </c>
      <c r="L11" s="24">
        <f>K11/100</f>
        <v>5.05</v>
      </c>
      <c r="M11" s="27" t="s">
        <v>130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645</v>
      </c>
      <c r="L14" s="32">
        <f>K14/100</f>
        <v>6.45</v>
      </c>
      <c r="M14" s="27" t="s">
        <v>131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645</v>
      </c>
      <c r="L18" s="24">
        <f>K18/100</f>
        <v>6.45</v>
      </c>
      <c r="M18" s="27" t="s">
        <v>132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645</v>
      </c>
      <c r="L22" s="24">
        <f>K22/100</f>
        <v>6.45</v>
      </c>
      <c r="M22" s="27" t="s">
        <v>133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505</v>
      </c>
      <c r="L26" s="24">
        <f>K26/100</f>
        <v>5.05</v>
      </c>
      <c r="M26" s="27" t="s">
        <v>134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750</v>
      </c>
      <c r="L32" s="24">
        <f>K32/100</f>
        <v>7.5</v>
      </c>
      <c r="M32" s="27" t="s">
        <v>153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52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750</v>
      </c>
      <c r="L36" s="24">
        <f>K36/100</f>
        <v>7.5</v>
      </c>
      <c r="M36" s="27" t="s">
        <v>154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52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610</v>
      </c>
      <c r="L40" s="24">
        <f>K40/100</f>
        <v>6.1</v>
      </c>
      <c r="M40" s="27" t="s">
        <v>155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52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610</v>
      </c>
      <c r="L43" s="24">
        <f>K43/100</f>
        <v>6.1</v>
      </c>
      <c r="M43" s="27" t="s">
        <v>156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52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2513</v>
      </c>
      <c r="K47" s="13">
        <f>SUM(K9:K45)</f>
        <v>5820</v>
      </c>
      <c r="L47" s="14">
        <f>SUM(L9:L45)</f>
        <v>58.2</v>
      </c>
      <c r="M47" s="22" t="s">
        <v>157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68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9:C10"/>
    <mergeCell ref="D9:D10"/>
    <mergeCell ref="E9:E10"/>
    <mergeCell ref="H9:H10"/>
    <mergeCell ref="I9:I10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L43:L45"/>
    <mergeCell ref="M43:M45"/>
    <mergeCell ref="B46:M46"/>
    <mergeCell ref="A47:G47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A40:A42"/>
    <mergeCell ref="B40:B42"/>
    <mergeCell ref="C40:C42"/>
    <mergeCell ref="D40:D42"/>
    <mergeCell ref="E40:E42"/>
    <mergeCell ref="H40:H42"/>
    <mergeCell ref="I61:J61"/>
    <mergeCell ref="A48:K48"/>
    <mergeCell ref="I56:J56"/>
    <mergeCell ref="I57:J57"/>
    <mergeCell ref="I58:J58"/>
    <mergeCell ref="I59:J59"/>
    <mergeCell ref="I60:J60"/>
    <mergeCell ref="I43:I45"/>
    <mergeCell ref="K43:K45"/>
    <mergeCell ref="I55:J55"/>
    <mergeCell ref="I51:J51"/>
    <mergeCell ref="I52:J52"/>
    <mergeCell ref="I53:J53"/>
    <mergeCell ref="I54:J5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E23EA-BE8C-4D10-8F32-A277535CA13F}">
  <dimension ref="A1:O61"/>
  <sheetViews>
    <sheetView topLeftCell="A19" workbookViewId="0">
      <selection activeCell="D36" sqref="D36:D39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183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435</v>
      </c>
      <c r="L11" s="24">
        <f>K11/100</f>
        <v>4.3499999999999996</v>
      </c>
      <c r="M11" s="27" t="s">
        <v>142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575</v>
      </c>
      <c r="L14" s="32">
        <f>K14/100</f>
        <v>5.75</v>
      </c>
      <c r="M14" s="27" t="s">
        <v>143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575</v>
      </c>
      <c r="L18" s="24">
        <f>K18/100</f>
        <v>5.75</v>
      </c>
      <c r="M18" s="27" t="s">
        <v>184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575</v>
      </c>
      <c r="L22" s="24">
        <f>K22/100</f>
        <v>5.75</v>
      </c>
      <c r="M22" s="27" t="s">
        <v>145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435</v>
      </c>
      <c r="L26" s="24">
        <f>K26/100</f>
        <v>4.3499999999999996</v>
      </c>
      <c r="M26" s="27" t="s">
        <v>185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785</v>
      </c>
      <c r="L32" s="24">
        <f>K32/100</f>
        <v>7.85</v>
      </c>
      <c r="M32" s="27" t="s">
        <v>186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56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785</v>
      </c>
      <c r="L36" s="24">
        <f>K36/100</f>
        <v>7.85</v>
      </c>
      <c r="M36" s="27" t="s">
        <v>187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56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645</v>
      </c>
      <c r="L40" s="24">
        <f>K40/100</f>
        <v>6.45</v>
      </c>
      <c r="M40" s="27" t="s">
        <v>188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56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645</v>
      </c>
      <c r="L43" s="24">
        <f>K43/100</f>
        <v>6.45</v>
      </c>
      <c r="M43" s="27" t="s">
        <v>189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56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2479</v>
      </c>
      <c r="K47" s="13">
        <f>SUM(K9:K45)</f>
        <v>5610</v>
      </c>
      <c r="L47" s="14">
        <f>SUM(L9:L45)</f>
        <v>56.100000000000009</v>
      </c>
      <c r="M47" s="22" t="s">
        <v>190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141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9400-C84F-4F5D-9DDD-C53019A2A4BB}">
  <dimension ref="A1:O61"/>
  <sheetViews>
    <sheetView workbookViewId="0">
      <selection activeCell="E14" sqref="E14:E1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107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575</v>
      </c>
      <c r="L11" s="24">
        <f>K11/100</f>
        <v>5.75</v>
      </c>
      <c r="M11" s="27" t="s">
        <v>119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715</v>
      </c>
      <c r="L14" s="32">
        <f>K14/100</f>
        <v>7.15</v>
      </c>
      <c r="M14" s="27" t="s">
        <v>110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715</v>
      </c>
      <c r="L18" s="24">
        <f>K18/100</f>
        <v>7.15</v>
      </c>
      <c r="M18" s="27" t="s">
        <v>111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715</v>
      </c>
      <c r="L22" s="24">
        <f>K22/100</f>
        <v>7.15</v>
      </c>
      <c r="M22" s="27" t="s">
        <v>112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575</v>
      </c>
      <c r="L26" s="24">
        <f>K26/100</f>
        <v>5.75</v>
      </c>
      <c r="M26" s="27" t="s">
        <v>113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776.25</v>
      </c>
      <c r="L32" s="24">
        <f>K32/100</f>
        <v>7.7625000000000002</v>
      </c>
      <c r="M32" s="27" t="s">
        <v>114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55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776.25</v>
      </c>
      <c r="L36" s="24">
        <f>K36/100</f>
        <v>7.7625000000000002</v>
      </c>
      <c r="M36" s="27" t="s">
        <v>115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55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636.25</v>
      </c>
      <c r="L40" s="24">
        <f>K40/100</f>
        <v>6.3624999999999998</v>
      </c>
      <c r="M40" s="27" t="s">
        <v>102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55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636.25</v>
      </c>
      <c r="L43" s="24">
        <f>K43/100</f>
        <v>6.3624999999999998</v>
      </c>
      <c r="M43" s="27" t="s">
        <v>103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55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2575</v>
      </c>
      <c r="K47" s="13">
        <f>SUM(K9:K45)</f>
        <v>6275</v>
      </c>
      <c r="L47" s="14">
        <f>SUM(L9:L45)</f>
        <v>62.75</v>
      </c>
      <c r="M47" s="22" t="s">
        <v>116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9:C10"/>
    <mergeCell ref="D9:D10"/>
    <mergeCell ref="E9:E10"/>
    <mergeCell ref="H9:H10"/>
    <mergeCell ref="I9:I10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L43:L45"/>
    <mergeCell ref="M43:M45"/>
    <mergeCell ref="B46:M46"/>
    <mergeCell ref="A47:G47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A40:A42"/>
    <mergeCell ref="B40:B42"/>
    <mergeCell ref="C40:C42"/>
    <mergeCell ref="D40:D42"/>
    <mergeCell ref="E40:E42"/>
    <mergeCell ref="H40:H42"/>
    <mergeCell ref="I61:J61"/>
    <mergeCell ref="A48:K48"/>
    <mergeCell ref="I56:J56"/>
    <mergeCell ref="I57:J57"/>
    <mergeCell ref="I58:J58"/>
    <mergeCell ref="I59:J59"/>
    <mergeCell ref="I60:J60"/>
    <mergeCell ref="I43:I45"/>
    <mergeCell ref="K43:K45"/>
    <mergeCell ref="I55:J55"/>
    <mergeCell ref="I51:J51"/>
    <mergeCell ref="I52:J52"/>
    <mergeCell ref="I53:J53"/>
    <mergeCell ref="I54:J5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23C2-DD89-4563-A084-4B1D4EB60AA5}">
  <dimension ref="A1:O61"/>
  <sheetViews>
    <sheetView topLeftCell="A28" workbookViewId="0">
      <selection activeCell="A26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191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365</v>
      </c>
      <c r="L11" s="24">
        <f>K11/100</f>
        <v>3.65</v>
      </c>
      <c r="M11" s="27" t="s">
        <v>109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30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505</v>
      </c>
      <c r="L14" s="32">
        <f>K14/100</f>
        <v>5.05</v>
      </c>
      <c r="M14" s="27" t="s">
        <v>193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30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505</v>
      </c>
      <c r="L18" s="24">
        <f>K18/100</f>
        <v>5.05</v>
      </c>
      <c r="M18" s="27" t="s">
        <v>194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30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505</v>
      </c>
      <c r="L22" s="24">
        <f>K22/100</f>
        <v>5.05</v>
      </c>
      <c r="M22" s="27" t="s">
        <v>195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30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365</v>
      </c>
      <c r="L26" s="24">
        <f>K26/100</f>
        <v>3.65</v>
      </c>
      <c r="M26" s="27" t="s">
        <v>196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30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295</v>
      </c>
      <c r="L32" s="24">
        <f>K32/100</f>
        <v>2.95</v>
      </c>
      <c r="M32" s="27" t="s">
        <v>197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/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295</v>
      </c>
      <c r="L36" s="24">
        <f>K36/100</f>
        <v>2.95</v>
      </c>
      <c r="M36" s="27" t="s">
        <v>198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/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155</v>
      </c>
      <c r="L40" s="24">
        <f>K40/100</f>
        <v>1.55</v>
      </c>
      <c r="M40" s="27" t="s">
        <v>199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/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155</v>
      </c>
      <c r="L43" s="24">
        <f>K43/100</f>
        <v>1.55</v>
      </c>
      <c r="M43" s="27" t="s">
        <v>200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/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2205</v>
      </c>
      <c r="K47" s="13">
        <f>SUM(K9:K45)</f>
        <v>3300</v>
      </c>
      <c r="L47" s="14">
        <f>SUM(L9:L45)</f>
        <v>32.999999999999993</v>
      </c>
      <c r="M47" s="22" t="s">
        <v>201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192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7729A-CA5A-4017-BA2E-8240D821826C}">
  <dimension ref="A1:O61"/>
  <sheetViews>
    <sheetView topLeftCell="A34" workbookViewId="0">
      <selection activeCell="M48" sqref="M48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202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435</v>
      </c>
      <c r="L11" s="24">
        <f>K11/100</f>
        <v>4.3499999999999996</v>
      </c>
      <c r="M11" s="27" t="s">
        <v>142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575</v>
      </c>
      <c r="L14" s="32">
        <f>K14/100</f>
        <v>5.75</v>
      </c>
      <c r="M14" s="27" t="s">
        <v>143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575</v>
      </c>
      <c r="L18" s="24">
        <f>K18/100</f>
        <v>5.75</v>
      </c>
      <c r="M18" s="27" t="s">
        <v>184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575</v>
      </c>
      <c r="L22" s="24">
        <f>K22/100</f>
        <v>5.75</v>
      </c>
      <c r="M22" s="27" t="s">
        <v>145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435</v>
      </c>
      <c r="L26" s="24">
        <f>K26/100</f>
        <v>4.3499999999999996</v>
      </c>
      <c r="M26" s="27" t="s">
        <v>185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776.25</v>
      </c>
      <c r="L32" s="24">
        <f>K32/100</f>
        <v>7.7625000000000002</v>
      </c>
      <c r="M32" s="27" t="s">
        <v>114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55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776.25</v>
      </c>
      <c r="L36" s="24">
        <f>K36/100</f>
        <v>7.7625000000000002</v>
      </c>
      <c r="M36" s="27" t="s">
        <v>115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55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636.25</v>
      </c>
      <c r="L40" s="24">
        <f>K40/100</f>
        <v>6.3624999999999998</v>
      </c>
      <c r="M40" s="27" t="s">
        <v>102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55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636.25</v>
      </c>
      <c r="L43" s="24">
        <f>K43/100</f>
        <v>6.3624999999999998</v>
      </c>
      <c r="M43" s="27" t="s">
        <v>103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55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2475</v>
      </c>
      <c r="K47" s="13">
        <f>SUM(K9:K45)</f>
        <v>5575</v>
      </c>
      <c r="L47" s="14">
        <f>SUM(L9:L45)</f>
        <v>55.75</v>
      </c>
      <c r="M47" s="22" t="s">
        <v>203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141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7C79-8A99-4066-8A6F-1D6C7C76464D}">
  <dimension ref="A1:O61"/>
  <sheetViews>
    <sheetView topLeftCell="C7" zoomScaleNormal="100" workbookViewId="0">
      <selection activeCell="M11" sqref="M11:M28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715</v>
      </c>
      <c r="L11" s="24">
        <f>K11/100</f>
        <v>7.15</v>
      </c>
      <c r="M11" s="38" t="s">
        <v>83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80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865</v>
      </c>
      <c r="L14" s="32">
        <f>K14/100</f>
        <v>8.65</v>
      </c>
      <c r="M14" s="25" t="s">
        <v>92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80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865</v>
      </c>
      <c r="L18" s="24">
        <f>K18/100</f>
        <v>8.65</v>
      </c>
      <c r="M18" s="25" t="s">
        <v>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80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865</v>
      </c>
      <c r="L22" s="24">
        <f>K22/100</f>
        <v>8.65</v>
      </c>
      <c r="M22" s="25" t="s">
        <v>85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80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715</v>
      </c>
      <c r="L26" s="24">
        <f>K26/100</f>
        <v>7.15</v>
      </c>
      <c r="M26" s="25" t="s">
        <v>93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80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830</v>
      </c>
      <c r="L32" s="24">
        <f>K32/100</f>
        <v>8.3000000000000007</v>
      </c>
      <c r="M32" s="27" t="s">
        <v>95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60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830</v>
      </c>
      <c r="L36" s="24">
        <f>K36/100</f>
        <v>8.3000000000000007</v>
      </c>
      <c r="M36" s="27" t="s">
        <v>96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60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680</v>
      </c>
      <c r="L40" s="24">
        <f>K40/100</f>
        <v>6.8</v>
      </c>
      <c r="M40" s="27" t="s">
        <v>105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60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680</v>
      </c>
      <c r="L43" s="24">
        <f>K43/100</f>
        <v>6.8</v>
      </c>
      <c r="M43" s="27" t="s">
        <v>104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60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2720</v>
      </c>
      <c r="K47" s="13">
        <f>SUM(K9:K45)</f>
        <v>7200</v>
      </c>
      <c r="L47" s="14">
        <f>SUM(L9:L45)</f>
        <v>71.999999999999986</v>
      </c>
      <c r="M47" s="6" t="s">
        <v>97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51:J51"/>
    <mergeCell ref="I56:J56"/>
    <mergeCell ref="I55:J55"/>
    <mergeCell ref="I54:J54"/>
    <mergeCell ref="I53:J53"/>
    <mergeCell ref="I52:J52"/>
    <mergeCell ref="I61:J61"/>
    <mergeCell ref="I60:J60"/>
    <mergeCell ref="I59:J59"/>
    <mergeCell ref="I58:J58"/>
    <mergeCell ref="I57:J57"/>
    <mergeCell ref="A30:A31"/>
    <mergeCell ref="B30:B31"/>
    <mergeCell ref="C30:C31"/>
    <mergeCell ref="D30:D31"/>
    <mergeCell ref="E30:E31"/>
    <mergeCell ref="H30:H31"/>
    <mergeCell ref="I30:I31"/>
    <mergeCell ref="K30:K31"/>
    <mergeCell ref="A9:A10"/>
    <mergeCell ref="B9:B10"/>
    <mergeCell ref="C9:C10"/>
    <mergeCell ref="D9:D10"/>
    <mergeCell ref="E9:E10"/>
    <mergeCell ref="A18:A21"/>
    <mergeCell ref="B18:B21"/>
    <mergeCell ref="C18:C21"/>
    <mergeCell ref="D18:D21"/>
    <mergeCell ref="E18:E21"/>
    <mergeCell ref="A11:A13"/>
    <mergeCell ref="B14:B17"/>
    <mergeCell ref="A14:A17"/>
    <mergeCell ref="L36:L39"/>
    <mergeCell ref="M36:M39"/>
    <mergeCell ref="A36:A39"/>
    <mergeCell ref="B36:B39"/>
    <mergeCell ref="C36:C39"/>
    <mergeCell ref="D36:D39"/>
    <mergeCell ref="E36:E39"/>
    <mergeCell ref="H32:H35"/>
    <mergeCell ref="I32:I35"/>
    <mergeCell ref="K32:K35"/>
    <mergeCell ref="L32:L35"/>
    <mergeCell ref="M32:M35"/>
    <mergeCell ref="A47:G47"/>
    <mergeCell ref="A48:K48"/>
    <mergeCell ref="H43:H45"/>
    <mergeCell ref="I43:I45"/>
    <mergeCell ref="K43:K45"/>
    <mergeCell ref="L43:L45"/>
    <mergeCell ref="M43:M45"/>
    <mergeCell ref="A43:A45"/>
    <mergeCell ref="B43:B45"/>
    <mergeCell ref="C43:C45"/>
    <mergeCell ref="D43:D45"/>
    <mergeCell ref="E43:E45"/>
    <mergeCell ref="B46:M46"/>
    <mergeCell ref="E11:E13"/>
    <mergeCell ref="M11:M13"/>
    <mergeCell ref="F6:G6"/>
    <mergeCell ref="M18:M21"/>
    <mergeCell ref="B6:B7"/>
    <mergeCell ref="C6:C7"/>
    <mergeCell ref="D6:D7"/>
    <mergeCell ref="E6:E7"/>
    <mergeCell ref="I14:I17"/>
    <mergeCell ref="B11:B13"/>
    <mergeCell ref="C11:C13"/>
    <mergeCell ref="D11:D13"/>
    <mergeCell ref="C14:C17"/>
    <mergeCell ref="H18:H21"/>
    <mergeCell ref="I18:I21"/>
    <mergeCell ref="K18:K21"/>
    <mergeCell ref="L18:L21"/>
    <mergeCell ref="I9:I10"/>
    <mergeCell ref="H11:H13"/>
    <mergeCell ref="I11:I13"/>
    <mergeCell ref="K11:K13"/>
    <mergeCell ref="H9:H10"/>
    <mergeCell ref="K9:K10"/>
    <mergeCell ref="L9:L10"/>
    <mergeCell ref="M9:M10"/>
    <mergeCell ref="L11:L13"/>
    <mergeCell ref="A1:M1"/>
    <mergeCell ref="A2:M2"/>
    <mergeCell ref="A3:M3"/>
    <mergeCell ref="A4:M4"/>
    <mergeCell ref="H6:H7"/>
    <mergeCell ref="J6:J7"/>
    <mergeCell ref="K6:K7"/>
    <mergeCell ref="L6:L7"/>
    <mergeCell ref="M6:M7"/>
    <mergeCell ref="I6:I7"/>
    <mergeCell ref="K14:K17"/>
    <mergeCell ref="L14:L17"/>
    <mergeCell ref="M14:M17"/>
    <mergeCell ref="H14:H17"/>
    <mergeCell ref="E14:E17"/>
    <mergeCell ref="D14:D17"/>
    <mergeCell ref="A6:A7"/>
    <mergeCell ref="A26:A28"/>
    <mergeCell ref="B26:B28"/>
    <mergeCell ref="C26:C28"/>
    <mergeCell ref="D26:D28"/>
    <mergeCell ref="E26:E28"/>
    <mergeCell ref="H26:H28"/>
    <mergeCell ref="K26:K28"/>
    <mergeCell ref="L26:L28"/>
    <mergeCell ref="M26:M28"/>
    <mergeCell ref="I26:I28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40:A42"/>
    <mergeCell ref="B40:B42"/>
    <mergeCell ref="C40:C42"/>
    <mergeCell ref="D40:D42"/>
    <mergeCell ref="E40:E42"/>
    <mergeCell ref="H40:H42"/>
    <mergeCell ref="I40:I42"/>
    <mergeCell ref="K40:K42"/>
    <mergeCell ref="L40:L42"/>
    <mergeCell ref="M40:M42"/>
    <mergeCell ref="A32:A35"/>
    <mergeCell ref="B29:M29"/>
    <mergeCell ref="L30:L31"/>
    <mergeCell ref="M30:M31"/>
    <mergeCell ref="B32:B35"/>
    <mergeCell ref="C32:C35"/>
    <mergeCell ref="D32:D35"/>
    <mergeCell ref="E32:E35"/>
    <mergeCell ref="H36:H39"/>
    <mergeCell ref="I36:I39"/>
    <mergeCell ref="K36:K39"/>
  </mergeCells>
  <phoneticPr fontId="4" type="noConversion"/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28A2-FA1A-4B42-8A47-76B1A63B59EC}">
  <dimension ref="A1:O61"/>
  <sheetViews>
    <sheetView topLeftCell="A34" workbookViewId="0">
      <selection activeCell="L47" sqref="L4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204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155</v>
      </c>
      <c r="L11" s="24">
        <f>K11/100</f>
        <v>1.55</v>
      </c>
      <c r="M11" s="27" t="s">
        <v>205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/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305</v>
      </c>
      <c r="L14" s="32">
        <f>K14/100</f>
        <v>3.05</v>
      </c>
      <c r="M14" s="27" t="s">
        <v>206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/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305</v>
      </c>
      <c r="L18" s="24">
        <f>K18/100</f>
        <v>3.05</v>
      </c>
      <c r="M18" s="27" t="s">
        <v>207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/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305</v>
      </c>
      <c r="L22" s="24">
        <f>K22/100</f>
        <v>3.05</v>
      </c>
      <c r="M22" s="27" t="s">
        <v>208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/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155</v>
      </c>
      <c r="L26" s="24">
        <f>K26/100</f>
        <v>1.55</v>
      </c>
      <c r="M26" s="27" t="s">
        <v>209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/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305</v>
      </c>
      <c r="L32" s="24">
        <f>K32/100</f>
        <v>3.05</v>
      </c>
      <c r="M32" s="27" t="s">
        <v>210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/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305</v>
      </c>
      <c r="L36" s="24">
        <f>K36/100</f>
        <v>3.05</v>
      </c>
      <c r="M36" s="27" t="s">
        <v>211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/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155</v>
      </c>
      <c r="L40" s="24">
        <f>K40/100</f>
        <v>1.55</v>
      </c>
      <c r="M40" s="27" t="s">
        <v>199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/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155</v>
      </c>
      <c r="L43" s="24">
        <f>K43/100</f>
        <v>1.55</v>
      </c>
      <c r="M43" s="27" t="s">
        <v>200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/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2080</v>
      </c>
      <c r="K47" s="13">
        <f>SUM(K9:K45)</f>
        <v>2300</v>
      </c>
      <c r="L47" s="14">
        <f>SUM(L9:L45)</f>
        <v>23.000000000000004</v>
      </c>
      <c r="M47" s="22" t="s">
        <v>201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192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1519-606C-4935-9226-A5D64CCFE7D4}">
  <dimension ref="A1:O61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212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505</v>
      </c>
      <c r="L11" s="24">
        <f>K11/100</f>
        <v>5.05</v>
      </c>
      <c r="M11" s="27" t="s">
        <v>130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655</v>
      </c>
      <c r="L14" s="32">
        <f>K14/100</f>
        <v>6.55</v>
      </c>
      <c r="M14" s="27" t="s">
        <v>213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655</v>
      </c>
      <c r="L18" s="24">
        <f>K18/100</f>
        <v>6.55</v>
      </c>
      <c r="M18" s="27" t="s">
        <v>214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655</v>
      </c>
      <c r="L22" s="24">
        <f>K22/100</f>
        <v>6.55</v>
      </c>
      <c r="M22" s="27" t="s">
        <v>215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505</v>
      </c>
      <c r="L26" s="24">
        <f>K26/100</f>
        <v>5.05</v>
      </c>
      <c r="M26" s="27" t="s">
        <v>134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821.25</v>
      </c>
      <c r="L32" s="24">
        <f>K32/100</f>
        <v>8.2125000000000004</v>
      </c>
      <c r="M32" s="27" t="s">
        <v>216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59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821.25</v>
      </c>
      <c r="L36" s="24">
        <f>K36/100</f>
        <v>8.2125000000000004</v>
      </c>
      <c r="M36" s="27" t="s">
        <v>217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59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671.25</v>
      </c>
      <c r="L40" s="24">
        <f>K40/100</f>
        <v>6.7125000000000004</v>
      </c>
      <c r="M40" s="27" t="s">
        <v>218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59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671.25</v>
      </c>
      <c r="L43" s="24">
        <f>K43/100</f>
        <v>6.7125000000000004</v>
      </c>
      <c r="M43" s="27" t="s">
        <v>219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59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2566</v>
      </c>
      <c r="K47" s="13">
        <f>SUM(K9:K45)</f>
        <v>6115</v>
      </c>
      <c r="L47" s="14">
        <f>SUM(L9:L45)</f>
        <v>61.15</v>
      </c>
      <c r="M47" s="22" t="s">
        <v>157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68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2544E-15AE-43E2-873F-0AB03E25820C}">
  <dimension ref="A1:O61"/>
  <sheetViews>
    <sheetView topLeftCell="A35" workbookViewId="0">
      <selection activeCell="E52" sqref="E52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575</v>
      </c>
      <c r="L11" s="24">
        <f>K11/100</f>
        <v>5.75</v>
      </c>
      <c r="M11" s="27" t="s">
        <v>119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725</v>
      </c>
      <c r="L14" s="32">
        <f>K14/100</f>
        <v>7.25</v>
      </c>
      <c r="M14" s="27" t="s">
        <v>221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725</v>
      </c>
      <c r="L18" s="24">
        <f>K18/100</f>
        <v>7.25</v>
      </c>
      <c r="M18" s="27" t="s">
        <v>222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725</v>
      </c>
      <c r="L22" s="24">
        <f>K22/100</f>
        <v>7.25</v>
      </c>
      <c r="M22" s="27" t="s">
        <v>223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575</v>
      </c>
      <c r="L26" s="24">
        <f>K26/100</f>
        <v>5.75</v>
      </c>
      <c r="M26" s="27" t="s">
        <v>113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830</v>
      </c>
      <c r="L32" s="24">
        <f>K32/100</f>
        <v>8.3000000000000007</v>
      </c>
      <c r="M32" s="27" t="s">
        <v>95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60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830</v>
      </c>
      <c r="L36" s="24">
        <f>K36/100</f>
        <v>8.3000000000000007</v>
      </c>
      <c r="M36" s="27" t="s">
        <v>96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60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680</v>
      </c>
      <c r="L40" s="24">
        <f>K40/100</f>
        <v>6.8</v>
      </c>
      <c r="M40" s="27" t="s">
        <v>105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60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680</v>
      </c>
      <c r="L43" s="24">
        <f>K43/100</f>
        <v>6.8</v>
      </c>
      <c r="M43" s="27" t="s">
        <v>104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60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2620</v>
      </c>
      <c r="K47" s="13">
        <f>SUM(K9:K45)</f>
        <v>6500</v>
      </c>
      <c r="L47" s="14">
        <f>SUM(L9:L45)</f>
        <v>64.999999999999986</v>
      </c>
      <c r="M47" s="22" t="s">
        <v>224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BDF82-6BAD-4A40-A796-B50FDA2F83BA}">
  <dimension ref="A1:O61"/>
  <sheetViews>
    <sheetView topLeftCell="A34" workbookViewId="0">
      <selection activeCell="A32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575</v>
      </c>
      <c r="L11" s="24">
        <f>K11/100</f>
        <v>5.75</v>
      </c>
      <c r="M11" s="27" t="s">
        <v>119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725</v>
      </c>
      <c r="L14" s="32">
        <f>K14/100</f>
        <v>7.25</v>
      </c>
      <c r="M14" s="27" t="s">
        <v>221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725</v>
      </c>
      <c r="L18" s="24">
        <f>K18/100</f>
        <v>7.25</v>
      </c>
      <c r="M18" s="27" t="s">
        <v>222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725</v>
      </c>
      <c r="L22" s="24">
        <f>K22/100</f>
        <v>7.25</v>
      </c>
      <c r="M22" s="27" t="s">
        <v>223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575</v>
      </c>
      <c r="L26" s="24">
        <f>K26/100</f>
        <v>5.75</v>
      </c>
      <c r="M26" s="27" t="s">
        <v>113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856.25</v>
      </c>
      <c r="L32" s="24">
        <f>K32/100</f>
        <v>8.5625</v>
      </c>
      <c r="M32" s="27" t="s">
        <v>226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63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856.25</v>
      </c>
      <c r="L36" s="24">
        <f>K36/100</f>
        <v>8.5625</v>
      </c>
      <c r="M36" s="27" t="s">
        <v>227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63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706.25</v>
      </c>
      <c r="L40" s="24">
        <f>K40/100</f>
        <v>7.0625</v>
      </c>
      <c r="M40" s="27" t="s">
        <v>228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63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706.25</v>
      </c>
      <c r="L43" s="24">
        <f>K43/100</f>
        <v>7.0625</v>
      </c>
      <c r="M43" s="27" t="s">
        <v>229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63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2632</v>
      </c>
      <c r="K47" s="13">
        <f>SUM(K9:K45)</f>
        <v>6605</v>
      </c>
      <c r="L47" s="14">
        <f>SUM(L9:L45)</f>
        <v>66.05</v>
      </c>
      <c r="M47" s="22" t="s">
        <v>230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74333-6A97-41A3-8E98-0B96264BE2ED}">
  <dimension ref="A1:O61"/>
  <sheetViews>
    <sheetView topLeftCell="A37" workbookViewId="0">
      <selection activeCell="M52" sqref="M52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505</v>
      </c>
      <c r="L11" s="24">
        <f>K11/100</f>
        <v>5.05</v>
      </c>
      <c r="M11" s="27" t="s">
        <v>130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645</v>
      </c>
      <c r="L14" s="32">
        <f>K14/100</f>
        <v>6.45</v>
      </c>
      <c r="M14" s="27" t="s">
        <v>131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645</v>
      </c>
      <c r="L18" s="24">
        <f>K18/100</f>
        <v>6.45</v>
      </c>
      <c r="M18" s="27" t="s">
        <v>132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645</v>
      </c>
      <c r="L22" s="24">
        <f>K22/100</f>
        <v>6.45</v>
      </c>
      <c r="M22" s="27" t="s">
        <v>133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505</v>
      </c>
      <c r="L26" s="24">
        <f>K26/100</f>
        <v>5.05</v>
      </c>
      <c r="M26" s="27" t="s">
        <v>134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872.5</v>
      </c>
      <c r="L32" s="24">
        <f>K32/100</f>
        <v>8.7249999999999996</v>
      </c>
      <c r="M32" s="27" t="s">
        <v>232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66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872.5</v>
      </c>
      <c r="L36" s="24">
        <f>K36/100</f>
        <v>8.7249999999999996</v>
      </c>
      <c r="M36" s="27" t="s">
        <v>233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66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732.5</v>
      </c>
      <c r="L40" s="24">
        <f>K40/100</f>
        <v>7.3250000000000002</v>
      </c>
      <c r="M40" s="27" t="s">
        <v>234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66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732.5</v>
      </c>
      <c r="L43" s="24">
        <f>K43/100</f>
        <v>7.3250000000000002</v>
      </c>
      <c r="M43" s="27" t="s">
        <v>235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66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2569</v>
      </c>
      <c r="K47" s="13">
        <f>SUM(K9:K45)</f>
        <v>6310</v>
      </c>
      <c r="L47" s="14">
        <f>SUM(L9:L45)</f>
        <v>63.100000000000009</v>
      </c>
      <c r="M47" s="22" t="s">
        <v>236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09A8-8799-4735-84AB-7DEB2D925F44}">
  <dimension ref="A1:O61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140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435</v>
      </c>
      <c r="L11" s="24">
        <f>K11/100</f>
        <v>4.3499999999999996</v>
      </c>
      <c r="M11" s="27" t="s">
        <v>142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575</v>
      </c>
      <c r="L14" s="32">
        <f>K14/100</f>
        <v>5.75</v>
      </c>
      <c r="M14" s="27" t="s">
        <v>143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575</v>
      </c>
      <c r="L18" s="24">
        <f>K18/100</f>
        <v>5.75</v>
      </c>
      <c r="M18" s="27" t="s">
        <v>144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575</v>
      </c>
      <c r="L22" s="24">
        <f>K22/100</f>
        <v>5.75</v>
      </c>
      <c r="M22" s="27" t="s">
        <v>145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435</v>
      </c>
      <c r="L26" s="24">
        <f>K26/100</f>
        <v>4.3499999999999996</v>
      </c>
      <c r="M26" s="27" t="s">
        <v>146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758.75</v>
      </c>
      <c r="L32" s="24">
        <f>K32/100</f>
        <v>7.5875000000000004</v>
      </c>
      <c r="M32" s="27" t="s">
        <v>147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53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758.75</v>
      </c>
      <c r="L36" s="24">
        <f>K36/100</f>
        <v>7.5875000000000004</v>
      </c>
      <c r="M36" s="27" t="s">
        <v>148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53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618.75</v>
      </c>
      <c r="L40" s="24">
        <f>K40/100</f>
        <v>6.1875</v>
      </c>
      <c r="M40" s="27" t="s">
        <v>149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53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618.75</v>
      </c>
      <c r="L43" s="24">
        <f>K43/100</f>
        <v>6.1875</v>
      </c>
      <c r="M43" s="27" t="s">
        <v>150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53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2467</v>
      </c>
      <c r="K47" s="13">
        <f>SUM(K9:K45)</f>
        <v>5505</v>
      </c>
      <c r="L47" s="14">
        <f>SUM(L9:L45)</f>
        <v>55.05</v>
      </c>
      <c r="M47" s="22" t="s">
        <v>151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141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9:C10"/>
    <mergeCell ref="D9:D10"/>
    <mergeCell ref="E9:E10"/>
    <mergeCell ref="H9:H10"/>
    <mergeCell ref="I9:I10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L43:L45"/>
    <mergeCell ref="M43:M45"/>
    <mergeCell ref="B46:M46"/>
    <mergeCell ref="A47:G47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A40:A42"/>
    <mergeCell ref="B40:B42"/>
    <mergeCell ref="C40:C42"/>
    <mergeCell ref="D40:D42"/>
    <mergeCell ref="E40:E42"/>
    <mergeCell ref="H40:H42"/>
    <mergeCell ref="I61:J61"/>
    <mergeCell ref="A48:K48"/>
    <mergeCell ref="I56:J56"/>
    <mergeCell ref="I57:J57"/>
    <mergeCell ref="I58:J58"/>
    <mergeCell ref="I59:J59"/>
    <mergeCell ref="I60:J60"/>
    <mergeCell ref="I43:I45"/>
    <mergeCell ref="K43:K45"/>
    <mergeCell ref="I55:J55"/>
    <mergeCell ref="I51:J51"/>
    <mergeCell ref="I52:J52"/>
    <mergeCell ref="I53:J53"/>
    <mergeCell ref="I54:J5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CF367-C882-4A71-925D-0F6AF639710F}">
  <dimension ref="A1:O61"/>
  <sheetViews>
    <sheetView topLeftCell="A25" workbookViewId="0">
      <selection activeCell="M32" sqref="M32:M35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365</v>
      </c>
      <c r="L11" s="24">
        <f>K11/100</f>
        <v>3.65</v>
      </c>
      <c r="M11" s="27" t="s">
        <v>109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30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515</v>
      </c>
      <c r="L14" s="32">
        <f>K14/100</f>
        <v>5.15</v>
      </c>
      <c r="M14" s="27" t="s">
        <v>88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30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515</v>
      </c>
      <c r="L18" s="24">
        <f>K18/100</f>
        <v>5.15</v>
      </c>
      <c r="M18" s="27" t="s">
        <v>89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30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515</v>
      </c>
      <c r="L22" s="24">
        <f>K22/100</f>
        <v>5.15</v>
      </c>
      <c r="M22" s="27" t="s">
        <v>90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30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365</v>
      </c>
      <c r="L26" s="24">
        <f>K26/100</f>
        <v>3.65</v>
      </c>
      <c r="M26" s="27" t="s">
        <v>99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30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786.25</v>
      </c>
      <c r="L32" s="24">
        <f>K32/100</f>
        <v>7.8624999999999998</v>
      </c>
      <c r="M32" s="27" t="s">
        <v>100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55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786.25</v>
      </c>
      <c r="L36" s="24">
        <f>K36/100</f>
        <v>7.8624999999999998</v>
      </c>
      <c r="M36" s="27" t="s">
        <v>101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55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636.25</v>
      </c>
      <c r="L40" s="24">
        <f>K40/100</f>
        <v>6.3624999999999998</v>
      </c>
      <c r="M40" s="27" t="s">
        <v>102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55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636.25</v>
      </c>
      <c r="L43" s="24">
        <f>K43/100</f>
        <v>6.3624999999999998</v>
      </c>
      <c r="M43" s="27" t="s">
        <v>103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55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2450</v>
      </c>
      <c r="K47" s="13">
        <f>SUM(K9:K45)</f>
        <v>5275</v>
      </c>
      <c r="L47" s="14">
        <f>SUM(L9:L45)</f>
        <v>52.749999999999986</v>
      </c>
      <c r="M47" s="22" t="s">
        <v>106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98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A9:A10"/>
    <mergeCell ref="B9:B10"/>
    <mergeCell ref="C9:C10"/>
    <mergeCell ref="D9:D10"/>
    <mergeCell ref="H6:H7"/>
    <mergeCell ref="I6:I7"/>
    <mergeCell ref="J6:J7"/>
    <mergeCell ref="K6:K7"/>
    <mergeCell ref="L6:L7"/>
    <mergeCell ref="E9:E10"/>
    <mergeCell ref="H9:H10"/>
    <mergeCell ref="I9:I10"/>
    <mergeCell ref="K9:K10"/>
    <mergeCell ref="L9:L10"/>
    <mergeCell ref="M9:M10"/>
    <mergeCell ref="I60:J60"/>
    <mergeCell ref="I61:J61"/>
    <mergeCell ref="I14:I17"/>
    <mergeCell ref="K14:K17"/>
    <mergeCell ref="L14:L17"/>
    <mergeCell ref="I56:J56"/>
    <mergeCell ref="I57:J57"/>
    <mergeCell ref="I58:J58"/>
    <mergeCell ref="I59:J59"/>
    <mergeCell ref="A48:K48"/>
    <mergeCell ref="M43:M45"/>
    <mergeCell ref="B46:M46"/>
    <mergeCell ref="A47:G47"/>
    <mergeCell ref="I55:J55"/>
    <mergeCell ref="I51:J51"/>
    <mergeCell ref="I52:J52"/>
    <mergeCell ref="I53:J53"/>
    <mergeCell ref="I54:J54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A11:A13"/>
    <mergeCell ref="B11:B13"/>
    <mergeCell ref="C11:C13"/>
    <mergeCell ref="D11:D13"/>
    <mergeCell ref="E11:E13"/>
    <mergeCell ref="H11:H13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I43:I45"/>
    <mergeCell ref="K43:K45"/>
    <mergeCell ref="L43:L4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930E-57AF-4B44-A1DA-4C739C51A62E}">
  <dimension ref="A1:O61"/>
  <sheetViews>
    <sheetView topLeftCell="A37" workbookViewId="0">
      <selection activeCell="M47" sqref="M4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505</v>
      </c>
      <c r="L11" s="24">
        <f>K11/100</f>
        <v>5.05</v>
      </c>
      <c r="M11" s="27" t="s">
        <v>130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645</v>
      </c>
      <c r="L14" s="32">
        <f>K14/100</f>
        <v>6.45</v>
      </c>
      <c r="M14" s="27" t="s">
        <v>131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645</v>
      </c>
      <c r="L18" s="24">
        <f>K18/100</f>
        <v>6.45</v>
      </c>
      <c r="M18" s="27" t="s">
        <v>132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645</v>
      </c>
      <c r="L22" s="24">
        <f>K22/100</f>
        <v>6.45</v>
      </c>
      <c r="M22" s="27" t="s">
        <v>133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505</v>
      </c>
      <c r="L26" s="24">
        <f>K26/100</f>
        <v>5.05</v>
      </c>
      <c r="M26" s="27" t="s">
        <v>134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767.5</v>
      </c>
      <c r="L32" s="24">
        <f>K32/100</f>
        <v>7.6749999999999998</v>
      </c>
      <c r="M32" s="27" t="s">
        <v>135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54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767.5</v>
      </c>
      <c r="L36" s="24">
        <f>K36/100</f>
        <v>7.6749999999999998</v>
      </c>
      <c r="M36" s="27" t="s">
        <v>136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54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627.5</v>
      </c>
      <c r="L40" s="24">
        <f>K40/100</f>
        <v>6.2750000000000004</v>
      </c>
      <c r="M40" s="27" t="s">
        <v>137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54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627.5</v>
      </c>
      <c r="L43" s="24">
        <f>K43/100</f>
        <v>6.2750000000000004</v>
      </c>
      <c r="M43" s="27" t="s">
        <v>138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54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2521</v>
      </c>
      <c r="K47" s="13">
        <f>SUM(K9:K45)</f>
        <v>5890</v>
      </c>
      <c r="L47" s="14">
        <f>SUM(L9:L45)</f>
        <v>58.899999999999991</v>
      </c>
      <c r="M47" s="22" t="s">
        <v>139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68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9:C10"/>
    <mergeCell ref="D9:D10"/>
    <mergeCell ref="E9:E10"/>
    <mergeCell ref="H9:H10"/>
    <mergeCell ref="I9:I10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L43:L45"/>
    <mergeCell ref="M43:M45"/>
    <mergeCell ref="B46:M46"/>
    <mergeCell ref="A47:G47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A40:A42"/>
    <mergeCell ref="B40:B42"/>
    <mergeCell ref="C40:C42"/>
    <mergeCell ref="D40:D42"/>
    <mergeCell ref="E40:E42"/>
    <mergeCell ref="H40:H42"/>
    <mergeCell ref="I61:J61"/>
    <mergeCell ref="A48:K48"/>
    <mergeCell ref="I56:J56"/>
    <mergeCell ref="I57:J57"/>
    <mergeCell ref="I58:J58"/>
    <mergeCell ref="I59:J59"/>
    <mergeCell ref="I60:J60"/>
    <mergeCell ref="I43:I45"/>
    <mergeCell ref="K43:K45"/>
    <mergeCell ref="I55:J55"/>
    <mergeCell ref="I51:J51"/>
    <mergeCell ref="I52:J52"/>
    <mergeCell ref="I53:J53"/>
    <mergeCell ref="I54:J5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D8CC-0796-465E-A23C-D8BBCDC62BF5}">
  <dimension ref="A1:O61"/>
  <sheetViews>
    <sheetView topLeftCell="A37" workbookViewId="0">
      <selection activeCell="M48" sqref="M48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610</v>
      </c>
      <c r="L11" s="24">
        <f>K11/100</f>
        <v>6.1</v>
      </c>
      <c r="M11" s="27" t="s">
        <v>238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750</v>
      </c>
      <c r="L14" s="32">
        <f>K14/100</f>
        <v>7.5</v>
      </c>
      <c r="M14" s="27" t="s">
        <v>239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750</v>
      </c>
      <c r="L18" s="24">
        <f>K18/100</f>
        <v>7.5</v>
      </c>
      <c r="M18" s="27" t="s">
        <v>240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750</v>
      </c>
      <c r="L22" s="24">
        <f>K22/100</f>
        <v>7.5</v>
      </c>
      <c r="M22" s="27" t="s">
        <v>241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610</v>
      </c>
      <c r="L26" s="24">
        <f>K26/100</f>
        <v>6.1</v>
      </c>
      <c r="M26" s="27" t="s">
        <v>123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951.25</v>
      </c>
      <c r="L32" s="24">
        <f>K32/100</f>
        <v>9.5124999999999993</v>
      </c>
      <c r="M32" s="50" t="s">
        <v>124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ht="15" customHeight="1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75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951.25</v>
      </c>
      <c r="L36" s="24">
        <f>K36/100</f>
        <v>9.5124999999999993</v>
      </c>
      <c r="M36" s="50" t="s">
        <v>125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ht="15" customHeight="1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75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811.25</v>
      </c>
      <c r="L40" s="24">
        <f>K40/100</f>
        <v>8.1125000000000007</v>
      </c>
      <c r="M40" s="50" t="s">
        <v>126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ht="15" customHeight="1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75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811.25</v>
      </c>
      <c r="L43" s="24">
        <f>K43/100</f>
        <v>8.1125000000000007</v>
      </c>
      <c r="M43" s="50" t="s">
        <v>242</v>
      </c>
    </row>
    <row r="44" spans="1:13" ht="15" customHeight="1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75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2680</v>
      </c>
      <c r="K47" s="13">
        <f>SUM(K9:K45)</f>
        <v>7150</v>
      </c>
      <c r="L47" s="14">
        <f>SUM(L9:L45)</f>
        <v>71.5</v>
      </c>
      <c r="M47" s="6" t="s">
        <v>265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A3B36-5F14-4D1A-A4A2-AB32EB778514}">
  <dimension ref="A1:O61"/>
  <sheetViews>
    <sheetView topLeftCell="A34" workbookViewId="0">
      <selection activeCell="B46" sqref="B46:M4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243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575</v>
      </c>
      <c r="L11" s="24">
        <f>K11/100</f>
        <v>5.75</v>
      </c>
      <c r="M11" s="27" t="s">
        <v>119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715</v>
      </c>
      <c r="L14" s="32">
        <f>K14/100</f>
        <v>7.15</v>
      </c>
      <c r="M14" s="27" t="s">
        <v>110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715</v>
      </c>
      <c r="L18" s="24">
        <f>K18/100</f>
        <v>7.15</v>
      </c>
      <c r="M18" s="27" t="s">
        <v>111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715</v>
      </c>
      <c r="L22" s="24">
        <f>K22/100</f>
        <v>7.15</v>
      </c>
      <c r="M22" s="27" t="s">
        <v>112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575</v>
      </c>
      <c r="L26" s="24">
        <f>K26/100</f>
        <v>5.75</v>
      </c>
      <c r="M26" s="27" t="s">
        <v>113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977.5</v>
      </c>
      <c r="L32" s="24">
        <f>K32/100</f>
        <v>9.7750000000000004</v>
      </c>
      <c r="M32" s="50" t="s">
        <v>244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78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977.5</v>
      </c>
      <c r="L36" s="24">
        <f>K36/100</f>
        <v>9.7750000000000004</v>
      </c>
      <c r="M36" s="50" t="s">
        <v>245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78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837.5</v>
      </c>
      <c r="L40" s="24">
        <f>K40/100</f>
        <v>8.375</v>
      </c>
      <c r="M40" s="50" t="s">
        <v>246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78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837.5</v>
      </c>
      <c r="L43" s="24">
        <f>K43/100</f>
        <v>8.375</v>
      </c>
      <c r="M43" s="50" t="s">
        <v>247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78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2667</v>
      </c>
      <c r="K47" s="13">
        <f>SUM(K9:K45)</f>
        <v>7080</v>
      </c>
      <c r="L47" s="14">
        <f>SUM(L9:L45)</f>
        <v>70.8</v>
      </c>
      <c r="M47" s="6" t="s">
        <v>248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159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9F1F6-69D9-432F-B881-68E82895C8CB}">
  <dimension ref="A1:O61"/>
  <sheetViews>
    <sheetView topLeftCell="A34" workbookViewId="0">
      <selection activeCell="A32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249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680</v>
      </c>
      <c r="L11" s="24">
        <f>K11/100</f>
        <v>6.8</v>
      </c>
      <c r="M11" s="38" t="s">
        <v>250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75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820</v>
      </c>
      <c r="L14" s="32">
        <f>K14/100</f>
        <v>8.1999999999999993</v>
      </c>
      <c r="M14" s="25" t="s">
        <v>251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75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820</v>
      </c>
      <c r="L18" s="24">
        <f>K18/100</f>
        <v>8.1999999999999993</v>
      </c>
      <c r="M18" s="25" t="s">
        <v>252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75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820</v>
      </c>
      <c r="L22" s="24">
        <f>K22/100</f>
        <v>8.1999999999999993</v>
      </c>
      <c r="M22" s="25" t="s">
        <v>253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75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680</v>
      </c>
      <c r="L26" s="24">
        <f>K26/100</f>
        <v>6.8</v>
      </c>
      <c r="M26" s="25" t="s">
        <v>254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75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898.75</v>
      </c>
      <c r="L32" s="24">
        <f>K32/100</f>
        <v>8.9875000000000007</v>
      </c>
      <c r="M32" s="50" t="s">
        <v>255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ht="15" customHeight="1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69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898.75</v>
      </c>
      <c r="L36" s="24">
        <f>K36/100</f>
        <v>8.9875000000000007</v>
      </c>
      <c r="M36" s="50" t="s">
        <v>256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ht="15" customHeight="1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69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758.75</v>
      </c>
      <c r="L40" s="24">
        <f>K40/100</f>
        <v>7.5875000000000004</v>
      </c>
      <c r="M40" s="50" t="s">
        <v>257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ht="15" customHeight="1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69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758.75</v>
      </c>
      <c r="L43" s="24">
        <f>K43/100</f>
        <v>7.5875000000000004</v>
      </c>
      <c r="M43" s="50" t="s">
        <v>258</v>
      </c>
    </row>
    <row r="44" spans="1:13" ht="15" customHeight="1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69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2706</v>
      </c>
      <c r="K47" s="13">
        <f>SUM(K9:K45)</f>
        <v>7290</v>
      </c>
      <c r="L47" s="14">
        <f>SUM(L9:L45)</f>
        <v>72.900000000000006</v>
      </c>
      <c r="M47" s="6" t="s">
        <v>259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A8DA-5125-4F41-8DA2-4F9B9925CCD6}">
  <dimension ref="A1:O61"/>
  <sheetViews>
    <sheetView topLeftCell="A37" workbookViewId="0">
      <selection activeCell="A36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260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575</v>
      </c>
      <c r="L11" s="24">
        <f>K11/100</f>
        <v>5.75</v>
      </c>
      <c r="M11" s="27" t="s">
        <v>119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725</v>
      </c>
      <c r="L14" s="32">
        <f>K14/100</f>
        <v>7.25</v>
      </c>
      <c r="M14" s="27" t="s">
        <v>221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725</v>
      </c>
      <c r="L18" s="24">
        <f>K18/100</f>
        <v>7.25</v>
      </c>
      <c r="M18" s="27" t="s">
        <v>222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725</v>
      </c>
      <c r="L22" s="24">
        <f>K22/100</f>
        <v>7.25</v>
      </c>
      <c r="M22" s="27" t="s">
        <v>223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575</v>
      </c>
      <c r="L26" s="24">
        <f>K26/100</f>
        <v>5.75</v>
      </c>
      <c r="M26" s="27" t="s">
        <v>113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847.5</v>
      </c>
      <c r="L32" s="24">
        <f>K32/100</f>
        <v>8.4749999999999996</v>
      </c>
      <c r="M32" s="47" t="s">
        <v>261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48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48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62</v>
      </c>
      <c r="K35" s="23"/>
      <c r="L35" s="24"/>
      <c r="M35" s="49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847.5</v>
      </c>
      <c r="L36" s="24">
        <f>K36/100</f>
        <v>8.4749999999999996</v>
      </c>
      <c r="M36" s="47" t="s">
        <v>262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48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48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62</v>
      </c>
      <c r="K39" s="23"/>
      <c r="L39" s="24"/>
      <c r="M39" s="49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697.5</v>
      </c>
      <c r="L40" s="24">
        <f>K40/100</f>
        <v>6.9749999999999996</v>
      </c>
      <c r="M40" s="47" t="s">
        <v>263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48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62</v>
      </c>
      <c r="K42" s="23"/>
      <c r="L42" s="24"/>
      <c r="M42" s="49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697.5</v>
      </c>
      <c r="L43" s="24">
        <f>K43/100</f>
        <v>6.9749999999999996</v>
      </c>
      <c r="M43" s="47" t="s">
        <v>264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48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62</v>
      </c>
      <c r="K45" s="23"/>
      <c r="L45" s="24"/>
      <c r="M45" s="49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2628</v>
      </c>
      <c r="K47" s="13">
        <f>SUM(K9:K45)</f>
        <v>6570</v>
      </c>
      <c r="L47" s="14">
        <f>SUM(L9:L45)</f>
        <v>65.7</v>
      </c>
      <c r="M47" s="22" t="s">
        <v>266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2E01-B7BB-4EE2-8B1E-A53B2A8CD0C0}">
  <dimension ref="A1:O61"/>
  <sheetViews>
    <sheetView topLeftCell="A34" workbookViewId="0">
      <selection activeCell="M48" sqref="M48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267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505</v>
      </c>
      <c r="L11" s="24">
        <f>K11/100</f>
        <v>5.05</v>
      </c>
      <c r="M11" s="27" t="s">
        <v>130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655</v>
      </c>
      <c r="L14" s="32">
        <f>K14/100</f>
        <v>6.55</v>
      </c>
      <c r="M14" s="27" t="s">
        <v>213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655</v>
      </c>
      <c r="L18" s="24">
        <f>K18/100</f>
        <v>6.55</v>
      </c>
      <c r="M18" s="27" t="s">
        <v>214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655</v>
      </c>
      <c r="L22" s="24">
        <f>K22/100</f>
        <v>6.55</v>
      </c>
      <c r="M22" s="27" t="s">
        <v>215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505</v>
      </c>
      <c r="L26" s="24">
        <f>K26/100</f>
        <v>5.05</v>
      </c>
      <c r="M26" s="27" t="s">
        <v>134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795</v>
      </c>
      <c r="L32" s="24">
        <f>K32/100</f>
        <v>7.95</v>
      </c>
      <c r="M32" s="47" t="s">
        <v>268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48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48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56</v>
      </c>
      <c r="K35" s="23"/>
      <c r="L35" s="24"/>
      <c r="M35" s="49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795</v>
      </c>
      <c r="L36" s="24">
        <f>K36/100</f>
        <v>7.95</v>
      </c>
      <c r="M36" s="47" t="s">
        <v>269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48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48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56</v>
      </c>
      <c r="K39" s="23"/>
      <c r="L39" s="24"/>
      <c r="M39" s="49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645</v>
      </c>
      <c r="L40" s="24">
        <f>K40/100</f>
        <v>6.45</v>
      </c>
      <c r="M40" s="47" t="s">
        <v>270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48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56</v>
      </c>
      <c r="K42" s="23"/>
      <c r="L42" s="24"/>
      <c r="M42" s="49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645</v>
      </c>
      <c r="L43" s="24">
        <f>K43/100</f>
        <v>6.45</v>
      </c>
      <c r="M43" s="47" t="s">
        <v>271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48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56</v>
      </c>
      <c r="K45" s="23"/>
      <c r="L45" s="24"/>
      <c r="M45" s="49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2554</v>
      </c>
      <c r="K47" s="13">
        <f>SUM(K9:K45)</f>
        <v>6010</v>
      </c>
      <c r="L47" s="14">
        <f>SUM(L9:L45)</f>
        <v>60.100000000000009</v>
      </c>
      <c r="M47" s="22" t="s">
        <v>280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68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79BA-8FA6-42A2-87AA-C6098C2DA2DB}">
  <dimension ref="A1:O61"/>
  <sheetViews>
    <sheetView topLeftCell="A28" workbookViewId="0">
      <selection activeCell="A26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272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715</v>
      </c>
      <c r="L11" s="24">
        <f>K11/100</f>
        <v>7.15</v>
      </c>
      <c r="M11" s="38" t="s">
        <v>83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80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865</v>
      </c>
      <c r="L14" s="32">
        <f>K14/100</f>
        <v>8.65</v>
      </c>
      <c r="M14" s="25" t="s">
        <v>92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80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865</v>
      </c>
      <c r="L18" s="24">
        <f>K18/100</f>
        <v>8.65</v>
      </c>
      <c r="M18" s="25" t="s">
        <v>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80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865</v>
      </c>
      <c r="L22" s="24">
        <f>K22/100</f>
        <v>8.65</v>
      </c>
      <c r="M22" s="25" t="s">
        <v>85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80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715</v>
      </c>
      <c r="L26" s="24">
        <f>K26/100</f>
        <v>7.15</v>
      </c>
      <c r="M26" s="25" t="s">
        <v>274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80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961.25</v>
      </c>
      <c r="L32" s="24">
        <f>K32/100</f>
        <v>9.6125000000000007</v>
      </c>
      <c r="M32" s="50" t="s">
        <v>275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ht="15" customHeight="1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75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961.25</v>
      </c>
      <c r="L36" s="24">
        <f>K36/100</f>
        <v>9.6125000000000007</v>
      </c>
      <c r="M36" s="50" t="s">
        <v>276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ht="15" customHeight="1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75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811.25</v>
      </c>
      <c r="L40" s="24">
        <f>K40/100</f>
        <v>8.1125000000000007</v>
      </c>
      <c r="M40" s="50" t="s">
        <v>277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ht="15" customHeight="1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75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811.25</v>
      </c>
      <c r="L43" s="24">
        <f>K43/100</f>
        <v>8.1125000000000007</v>
      </c>
      <c r="M43" s="50" t="s">
        <v>278</v>
      </c>
    </row>
    <row r="44" spans="1:13" ht="15" customHeight="1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75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2780</v>
      </c>
      <c r="K47" s="13">
        <f>SUM(K9:K45)</f>
        <v>7725</v>
      </c>
      <c r="L47" s="14">
        <f>SUM(L9:L45)</f>
        <v>77.249999999999986</v>
      </c>
      <c r="M47" s="6" t="s">
        <v>279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273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5755-A071-40BB-9C3D-BD2493756218}">
  <dimension ref="A1:O61"/>
  <sheetViews>
    <sheetView topLeftCell="A28" workbookViewId="0">
      <selection activeCell="M32" sqref="M32:M45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281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540</v>
      </c>
      <c r="L11" s="24">
        <f>K11/100</f>
        <v>5.4</v>
      </c>
      <c r="M11" s="27" t="s">
        <v>160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680</v>
      </c>
      <c r="L14" s="32">
        <f>K14/100</f>
        <v>6.8</v>
      </c>
      <c r="M14" s="27" t="s">
        <v>282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680</v>
      </c>
      <c r="L18" s="24">
        <f>K18/100</f>
        <v>6.8</v>
      </c>
      <c r="M18" s="27" t="s">
        <v>283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680</v>
      </c>
      <c r="L22" s="24">
        <f>K22/100</f>
        <v>6.8</v>
      </c>
      <c r="M22" s="27" t="s">
        <v>284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540</v>
      </c>
      <c r="L26" s="24">
        <f>K26/100</f>
        <v>5.4</v>
      </c>
      <c r="M26" s="27" t="s">
        <v>164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907.5</v>
      </c>
      <c r="L32" s="24">
        <f>K32/100</f>
        <v>9.0749999999999993</v>
      </c>
      <c r="M32" s="50" t="s">
        <v>285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70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907.5</v>
      </c>
      <c r="L36" s="24">
        <f>K36/100</f>
        <v>9.0749999999999993</v>
      </c>
      <c r="M36" s="50" t="s">
        <v>286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70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767.5</v>
      </c>
      <c r="L40" s="24">
        <f>K40/100</f>
        <v>7.6749999999999998</v>
      </c>
      <c r="M40" s="50" t="s">
        <v>287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70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767.5</v>
      </c>
      <c r="L43" s="24">
        <f>K43/100</f>
        <v>7.6749999999999998</v>
      </c>
      <c r="M43" s="50" t="s">
        <v>289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70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2610</v>
      </c>
      <c r="K47" s="13">
        <f>SUM(K9:K45)</f>
        <v>6625</v>
      </c>
      <c r="L47" s="14">
        <f>SUM(L9:L45)</f>
        <v>66.25</v>
      </c>
      <c r="M47" s="22" t="s">
        <v>290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BBA0E-DEF1-4359-AB54-2A90CA57EED1}">
  <dimension ref="A1:O61"/>
  <sheetViews>
    <sheetView topLeftCell="A28" workbookViewId="0">
      <selection activeCell="M54" sqref="M54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291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435</v>
      </c>
      <c r="L11" s="24">
        <f>K11/100</f>
        <v>4.3499999999999996</v>
      </c>
      <c r="M11" s="27" t="s">
        <v>142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575</v>
      </c>
      <c r="L14" s="32">
        <f>K14/100</f>
        <v>5.75</v>
      </c>
      <c r="M14" s="27" t="s">
        <v>143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575</v>
      </c>
      <c r="L18" s="24">
        <f>K18/100</f>
        <v>5.75</v>
      </c>
      <c r="M18" s="27" t="s">
        <v>184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575</v>
      </c>
      <c r="L22" s="24">
        <f>K22/100</f>
        <v>5.75</v>
      </c>
      <c r="M22" s="27" t="s">
        <v>145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435</v>
      </c>
      <c r="L26" s="24">
        <f>K26/100</f>
        <v>4.3499999999999996</v>
      </c>
      <c r="M26" s="27" t="s">
        <v>146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750</v>
      </c>
      <c r="L32" s="24">
        <f>K32/100</f>
        <v>7.5</v>
      </c>
      <c r="M32" s="27" t="s">
        <v>153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52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750</v>
      </c>
      <c r="L36" s="24">
        <f>K36/100</f>
        <v>7.5</v>
      </c>
      <c r="M36" s="27" t="s">
        <v>154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52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610</v>
      </c>
      <c r="L40" s="24">
        <f>K40/100</f>
        <v>6.1</v>
      </c>
      <c r="M40" s="27" t="s">
        <v>155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52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610</v>
      </c>
      <c r="L43" s="24">
        <f>K43/100</f>
        <v>6.1</v>
      </c>
      <c r="M43" s="27" t="s">
        <v>156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52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2463</v>
      </c>
      <c r="K47" s="13">
        <f>SUM(K9:K45)</f>
        <v>5470</v>
      </c>
      <c r="L47" s="14">
        <f>SUM(L9:L45)</f>
        <v>54.7</v>
      </c>
      <c r="M47" s="22" t="s">
        <v>292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141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1EA82-8859-44D3-9575-408CF71811DE}">
  <dimension ref="A1:O61"/>
  <sheetViews>
    <sheetView topLeftCell="A31" workbookViewId="0">
      <selection activeCell="A30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293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400</v>
      </c>
      <c r="L11" s="24">
        <f>K11/100</f>
        <v>4</v>
      </c>
      <c r="M11" s="27" t="s">
        <v>294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35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540</v>
      </c>
      <c r="L14" s="32">
        <f>K14/100</f>
        <v>5.4</v>
      </c>
      <c r="M14" s="27" t="s">
        <v>295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35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540</v>
      </c>
      <c r="L18" s="24">
        <f>K18/100</f>
        <v>5.4</v>
      </c>
      <c r="M18" s="27" t="s">
        <v>296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35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540</v>
      </c>
      <c r="L22" s="24">
        <f>K22/100</f>
        <v>5.4</v>
      </c>
      <c r="M22" s="27" t="s">
        <v>297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35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400</v>
      </c>
      <c r="L26" s="24">
        <f>K26/100</f>
        <v>4</v>
      </c>
      <c r="M26" s="27" t="s">
        <v>298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35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837.5</v>
      </c>
      <c r="L32" s="24">
        <f>K32/100</f>
        <v>8.375</v>
      </c>
      <c r="M32" s="27" t="s">
        <v>179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62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837.5</v>
      </c>
      <c r="L36" s="24">
        <f>K36/100</f>
        <v>8.375</v>
      </c>
      <c r="M36" s="27" t="s">
        <v>180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62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697.5</v>
      </c>
      <c r="L40" s="24">
        <f>K40/100</f>
        <v>6.9749999999999996</v>
      </c>
      <c r="M40" s="27" t="s">
        <v>181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62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697.5</v>
      </c>
      <c r="L43" s="24">
        <f>K43/100</f>
        <v>6.9749999999999996</v>
      </c>
      <c r="M43" s="27" t="s">
        <v>182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62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2478</v>
      </c>
      <c r="K47" s="13">
        <f>SUM(K9:K45)</f>
        <v>5645</v>
      </c>
      <c r="L47" s="14">
        <f>SUM(L9:L45)</f>
        <v>56.45</v>
      </c>
      <c r="M47" s="22" t="s">
        <v>176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141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BC1EB-0D01-498B-99AD-02CBF6CD330D}">
  <dimension ref="A1:O61"/>
  <sheetViews>
    <sheetView topLeftCell="A25" workbookViewId="0">
      <selection activeCell="M32" sqref="M32:M45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299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575</v>
      </c>
      <c r="L11" s="24">
        <f>K11/100</f>
        <v>5.75</v>
      </c>
      <c r="M11" s="27" t="s">
        <v>119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725</v>
      </c>
      <c r="L14" s="32">
        <f>K14/100</f>
        <v>7.25</v>
      </c>
      <c r="M14" s="27" t="s">
        <v>221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725</v>
      </c>
      <c r="L18" s="24">
        <f>K18/100</f>
        <v>7.25</v>
      </c>
      <c r="M18" s="27" t="s">
        <v>222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725</v>
      </c>
      <c r="L22" s="24">
        <f>K22/100</f>
        <v>7.25</v>
      </c>
      <c r="M22" s="27" t="s">
        <v>223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575</v>
      </c>
      <c r="L26" s="24">
        <f>K26/100</f>
        <v>5.75</v>
      </c>
      <c r="M26" s="27" t="s">
        <v>113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742.5</v>
      </c>
      <c r="L32" s="24">
        <f>K32/100</f>
        <v>7.4249999999999998</v>
      </c>
      <c r="M32" s="27" t="s">
        <v>301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50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742.5</v>
      </c>
      <c r="L36" s="24">
        <f>K36/100</f>
        <v>7.4249999999999998</v>
      </c>
      <c r="M36" s="27" t="s">
        <v>302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50</v>
      </c>
      <c r="K39" s="23"/>
      <c r="L39" s="24"/>
      <c r="M39" s="27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592.5</v>
      </c>
      <c r="L40" s="24">
        <f>K40/100</f>
        <v>5.9249999999999998</v>
      </c>
      <c r="M40" s="27" t="s">
        <v>303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50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592.5</v>
      </c>
      <c r="L43" s="24">
        <f>K43/100</f>
        <v>5.9249999999999998</v>
      </c>
      <c r="M43" s="27" t="s">
        <v>304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50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2580</v>
      </c>
      <c r="K47" s="13">
        <f>SUM(K9:K45)</f>
        <v>6150</v>
      </c>
      <c r="L47" s="14">
        <f>SUM(L9:L45)</f>
        <v>61.499999999999986</v>
      </c>
      <c r="M47" s="22" t="s">
        <v>300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68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F3A7-5ACB-4402-A716-FB5932EC70A4}">
  <dimension ref="A1:O61"/>
  <sheetViews>
    <sheetView topLeftCell="A35" workbookViewId="0">
      <selection activeCell="A32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305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610</v>
      </c>
      <c r="L11" s="24">
        <f>K11/100</f>
        <v>6.1</v>
      </c>
      <c r="M11" s="27" t="s">
        <v>238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750</v>
      </c>
      <c r="L14" s="32">
        <f>K14/100</f>
        <v>7.5</v>
      </c>
      <c r="M14" s="27" t="s">
        <v>239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750</v>
      </c>
      <c r="L18" s="24">
        <f>K18/100</f>
        <v>7.5</v>
      </c>
      <c r="M18" s="27" t="s">
        <v>240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750</v>
      </c>
      <c r="L22" s="24">
        <f>K22/100</f>
        <v>7.5</v>
      </c>
      <c r="M22" s="27" t="s">
        <v>241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610</v>
      </c>
      <c r="L26" s="24">
        <f>K26/100</f>
        <v>6.1</v>
      </c>
      <c r="M26" s="27" t="s">
        <v>123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916.25</v>
      </c>
      <c r="L32" s="24">
        <f>K32/100</f>
        <v>9.1624999999999996</v>
      </c>
      <c r="M32" s="50" t="s">
        <v>306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71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916.25</v>
      </c>
      <c r="L36" s="24">
        <f>K36/100</f>
        <v>9.1624999999999996</v>
      </c>
      <c r="M36" s="50" t="s">
        <v>307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71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776.25</v>
      </c>
      <c r="L40" s="24">
        <f>K40/100</f>
        <v>7.7625000000000002</v>
      </c>
      <c r="M40" s="50" t="s">
        <v>308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71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776.25</v>
      </c>
      <c r="L43" s="24">
        <f>K43/100</f>
        <v>7.7625000000000002</v>
      </c>
      <c r="M43" s="50" t="s">
        <v>309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71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2664</v>
      </c>
      <c r="K47" s="13">
        <f>SUM(K9:K45)</f>
        <v>7010</v>
      </c>
      <c r="L47" s="14">
        <f>SUM(L9:L45)</f>
        <v>70.100000000000009</v>
      </c>
      <c r="M47" s="6" t="s">
        <v>310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159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6C14-A161-472B-9C09-0FC4AF8C0332}">
  <dimension ref="A1:O61"/>
  <sheetViews>
    <sheetView topLeftCell="A34" workbookViewId="0">
      <selection activeCell="M52" sqref="M52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540</v>
      </c>
      <c r="L11" s="24">
        <f>K11/100</f>
        <v>5.4</v>
      </c>
      <c r="M11" s="27" t="s">
        <v>312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680</v>
      </c>
      <c r="L14" s="32">
        <f>K14/100</f>
        <v>6.8</v>
      </c>
      <c r="M14" s="27" t="s">
        <v>282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680</v>
      </c>
      <c r="L18" s="24">
        <f>K18/100</f>
        <v>6.8</v>
      </c>
      <c r="M18" s="27" t="s">
        <v>283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680</v>
      </c>
      <c r="L22" s="24">
        <f>K22/100</f>
        <v>6.8</v>
      </c>
      <c r="M22" s="27" t="s">
        <v>313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540</v>
      </c>
      <c r="L26" s="24">
        <f>K26/100</f>
        <v>5.4</v>
      </c>
      <c r="M26" s="27" t="s">
        <v>314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741.25</v>
      </c>
      <c r="L32" s="24">
        <f>K32/100</f>
        <v>7.4124999999999996</v>
      </c>
      <c r="M32" s="27" t="s">
        <v>315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51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741.25</v>
      </c>
      <c r="L36" s="24">
        <f>K36/100</f>
        <v>7.4124999999999996</v>
      </c>
      <c r="M36" s="27" t="s">
        <v>316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51</v>
      </c>
      <c r="K39" s="23"/>
      <c r="L39" s="24"/>
      <c r="M39" s="27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601.25</v>
      </c>
      <c r="L40" s="24">
        <f>K40/100</f>
        <v>6.0125000000000002</v>
      </c>
      <c r="M40" s="27" t="s">
        <v>317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51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601.25</v>
      </c>
      <c r="L43" s="24">
        <f>K43/100</f>
        <v>6.0125000000000002</v>
      </c>
      <c r="M43" s="27" t="s">
        <v>318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51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2534</v>
      </c>
      <c r="K47" s="13">
        <f>SUM(K9:K45)</f>
        <v>5960</v>
      </c>
      <c r="L47" s="14">
        <f>SUM(L9:L45)</f>
        <v>59.600000000000009</v>
      </c>
      <c r="M47" s="22" t="s">
        <v>319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68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C8AC-B050-470F-89F3-ADD3F68093CB}">
  <dimension ref="A1:O61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435</v>
      </c>
      <c r="L11" s="24">
        <f>K11/100</f>
        <v>4.3499999999999996</v>
      </c>
      <c r="M11" s="27" t="s">
        <v>321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575</v>
      </c>
      <c r="L14" s="32">
        <f>K14/100</f>
        <v>5.75</v>
      </c>
      <c r="M14" s="27" t="s">
        <v>143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575</v>
      </c>
      <c r="L18" s="24">
        <f>K18/100</f>
        <v>5.75</v>
      </c>
      <c r="M18" s="27" t="s">
        <v>184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575</v>
      </c>
      <c r="L22" s="24">
        <f>K22/100</f>
        <v>5.75</v>
      </c>
      <c r="M22" s="27" t="s">
        <v>145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435</v>
      </c>
      <c r="L26" s="24">
        <f>K26/100</f>
        <v>4.3499999999999996</v>
      </c>
      <c r="M26" s="27" t="s">
        <v>146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820</v>
      </c>
      <c r="L32" s="24">
        <f>K32/100</f>
        <v>8.1999999999999993</v>
      </c>
      <c r="M32" s="27" t="s">
        <v>322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60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820</v>
      </c>
      <c r="L36" s="24">
        <f>K36/100</f>
        <v>8.1999999999999993</v>
      </c>
      <c r="M36" s="27" t="s">
        <v>323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60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680</v>
      </c>
      <c r="L40" s="24">
        <f>K40/100</f>
        <v>6.8</v>
      </c>
      <c r="M40" s="27" t="s">
        <v>105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60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680</v>
      </c>
      <c r="L43" s="24">
        <f>K43/100</f>
        <v>6.8</v>
      </c>
      <c r="M43" s="27" t="s">
        <v>104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60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2495</v>
      </c>
      <c r="K47" s="13">
        <f>SUM(K9:K45)</f>
        <v>5750</v>
      </c>
      <c r="L47" s="14">
        <f>SUM(L9:L45)</f>
        <v>57.5</v>
      </c>
      <c r="M47" s="22" t="s">
        <v>324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141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8FC2-7798-498B-9671-5897451257DB}">
  <dimension ref="A1:O61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785</v>
      </c>
      <c r="L11" s="24">
        <f>K11/100</f>
        <v>7.85</v>
      </c>
      <c r="M11" s="38" t="s">
        <v>325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90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925</v>
      </c>
      <c r="L14" s="32">
        <f>K14/100</f>
        <v>9.25</v>
      </c>
      <c r="M14" s="25" t="s">
        <v>326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90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925</v>
      </c>
      <c r="L18" s="24">
        <f>K18/100</f>
        <v>9.25</v>
      </c>
      <c r="M18" s="25" t="s">
        <v>327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90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925</v>
      </c>
      <c r="L22" s="24">
        <f>K22/100</f>
        <v>9.25</v>
      </c>
      <c r="M22" s="25" t="s">
        <v>328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90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785</v>
      </c>
      <c r="L26" s="24">
        <f>K26/100</f>
        <v>7.85</v>
      </c>
      <c r="M26" s="25" t="s">
        <v>329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90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977.5</v>
      </c>
      <c r="L32" s="24">
        <f>K32/100</f>
        <v>9.7750000000000004</v>
      </c>
      <c r="M32" s="50" t="s">
        <v>244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ht="15" customHeight="1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78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977.5</v>
      </c>
      <c r="L36" s="24">
        <f>K36/100</f>
        <v>9.7750000000000004</v>
      </c>
      <c r="M36" s="50" t="s">
        <v>245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ht="15" customHeight="1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78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837.5</v>
      </c>
      <c r="L40" s="24">
        <f>K40/100</f>
        <v>8.375</v>
      </c>
      <c r="M40" s="50" t="s">
        <v>246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ht="15" customHeight="1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78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837.5</v>
      </c>
      <c r="L43" s="24">
        <f>K43/100</f>
        <v>8.375</v>
      </c>
      <c r="M43" s="50" t="s">
        <v>247</v>
      </c>
    </row>
    <row r="44" spans="1:13" ht="15" customHeight="1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78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2817</v>
      </c>
      <c r="K47" s="13">
        <f>SUM(K9:K45)</f>
        <v>8130</v>
      </c>
      <c r="L47" s="14">
        <f>SUM(L9:L45)</f>
        <v>81.3</v>
      </c>
      <c r="M47" s="6" t="s">
        <v>330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273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7BBCF-B019-4F18-A58A-DD95383CE015}">
  <dimension ref="A1:O61"/>
  <sheetViews>
    <sheetView topLeftCell="A10" workbookViewId="0">
      <selection activeCell="A9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177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435</v>
      </c>
      <c r="L11" s="24">
        <f>K11/100</f>
        <v>4.3499999999999996</v>
      </c>
      <c r="M11" s="27" t="s">
        <v>142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575</v>
      </c>
      <c r="L14" s="32">
        <f>K14/100</f>
        <v>5.75</v>
      </c>
      <c r="M14" s="27" t="s">
        <v>143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575</v>
      </c>
      <c r="L18" s="24">
        <f>K18/100</f>
        <v>5.75</v>
      </c>
      <c r="M18" s="27" t="s">
        <v>178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575</v>
      </c>
      <c r="L22" s="24">
        <f>K22/100</f>
        <v>5.75</v>
      </c>
      <c r="M22" s="27" t="s">
        <v>145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435</v>
      </c>
      <c r="L26" s="24">
        <f>K26/100</f>
        <v>4.3499999999999996</v>
      </c>
      <c r="M26" s="27" t="s">
        <v>146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837.5</v>
      </c>
      <c r="L32" s="24">
        <f>K32/100</f>
        <v>8.375</v>
      </c>
      <c r="M32" s="27" t="s">
        <v>179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62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837.5</v>
      </c>
      <c r="L36" s="24">
        <f>K36/100</f>
        <v>8.375</v>
      </c>
      <c r="M36" s="27" t="s">
        <v>180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62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697.5</v>
      </c>
      <c r="L40" s="24">
        <f>K40/100</f>
        <v>6.9749999999999996</v>
      </c>
      <c r="M40" s="27" t="s">
        <v>181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62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697.5</v>
      </c>
      <c r="L43" s="24">
        <f>K43/100</f>
        <v>6.9749999999999996</v>
      </c>
      <c r="M43" s="27" t="s">
        <v>182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62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2503</v>
      </c>
      <c r="K47" s="13">
        <f>SUM(K9:K45)</f>
        <v>5820</v>
      </c>
      <c r="L47" s="14">
        <f>SUM(L9:L45)</f>
        <v>58.2</v>
      </c>
      <c r="M47" s="22" t="s">
        <v>157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68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9:C10"/>
    <mergeCell ref="D9:D10"/>
    <mergeCell ref="E9:E10"/>
    <mergeCell ref="H9:H10"/>
    <mergeCell ref="I9:I10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L43:L45"/>
    <mergeCell ref="M43:M45"/>
    <mergeCell ref="B46:M46"/>
    <mergeCell ref="A47:G47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A40:A42"/>
    <mergeCell ref="B40:B42"/>
    <mergeCell ref="C40:C42"/>
    <mergeCell ref="D40:D42"/>
    <mergeCell ref="E40:E42"/>
    <mergeCell ref="H40:H42"/>
    <mergeCell ref="I61:J61"/>
    <mergeCell ref="A48:K48"/>
    <mergeCell ref="I56:J56"/>
    <mergeCell ref="I57:J57"/>
    <mergeCell ref="I58:J58"/>
    <mergeCell ref="I59:J59"/>
    <mergeCell ref="I60:J60"/>
    <mergeCell ref="I43:I45"/>
    <mergeCell ref="K43:K45"/>
    <mergeCell ref="I55:J55"/>
    <mergeCell ref="I51:J51"/>
    <mergeCell ref="I52:J52"/>
    <mergeCell ref="I53:J53"/>
    <mergeCell ref="I54:J5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3A47-BFC5-4552-B44B-8E564E8ABE36}">
  <dimension ref="A1:O61"/>
  <sheetViews>
    <sheetView topLeftCell="A25" workbookViewId="0">
      <selection activeCell="M32" sqref="M32:M45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332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645</v>
      </c>
      <c r="L11" s="24">
        <f>K11/100</f>
        <v>6.45</v>
      </c>
      <c r="M11" s="38" t="s">
        <v>333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70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785</v>
      </c>
      <c r="L14" s="32">
        <f>K14/100</f>
        <v>7.85</v>
      </c>
      <c r="M14" s="25" t="s">
        <v>334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70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785</v>
      </c>
      <c r="L18" s="24">
        <f>K18/100</f>
        <v>7.85</v>
      </c>
      <c r="M18" s="25" t="s">
        <v>335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70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785</v>
      </c>
      <c r="L22" s="24">
        <f>K22/100</f>
        <v>7.85</v>
      </c>
      <c r="M22" s="25" t="s">
        <v>336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70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645</v>
      </c>
      <c r="L26" s="24">
        <f>K26/100</f>
        <v>6.45</v>
      </c>
      <c r="M26" s="25" t="s">
        <v>337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70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916.25</v>
      </c>
      <c r="L32" s="24">
        <f>K32/100</f>
        <v>9.1624999999999996</v>
      </c>
      <c r="M32" s="50" t="s">
        <v>306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ht="15" customHeight="1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71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916.25</v>
      </c>
      <c r="L36" s="24">
        <f>K36/100</f>
        <v>9.1624999999999996</v>
      </c>
      <c r="M36" s="50" t="s">
        <v>307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ht="15" customHeight="1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71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776.25</v>
      </c>
      <c r="L40" s="24">
        <f>K40/100</f>
        <v>7.7625000000000002</v>
      </c>
      <c r="M40" s="50" t="s">
        <v>308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ht="15" customHeight="1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71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776.25</v>
      </c>
      <c r="L43" s="24">
        <f>K43/100</f>
        <v>7.7625000000000002</v>
      </c>
      <c r="M43" s="50" t="s">
        <v>338</v>
      </c>
    </row>
    <row r="44" spans="1:13" ht="15" customHeight="1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71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2689</v>
      </c>
      <c r="K47" s="13">
        <f>SUM(K9:K45)</f>
        <v>7185</v>
      </c>
      <c r="L47" s="14">
        <f>SUM(L9:L45)</f>
        <v>71.850000000000009</v>
      </c>
      <c r="M47" s="6" t="s">
        <v>339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F1D34-A44B-4749-980C-008036B88DE1}">
  <dimension ref="A1:O61"/>
  <sheetViews>
    <sheetView topLeftCell="A25" workbookViewId="0">
      <selection activeCell="M32" sqref="M32:M45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340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715</v>
      </c>
      <c r="L11" s="24">
        <f>K11/100</f>
        <v>7.15</v>
      </c>
      <c r="M11" s="38" t="s">
        <v>83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80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865</v>
      </c>
      <c r="L14" s="32">
        <f>K14/100</f>
        <v>8.65</v>
      </c>
      <c r="M14" s="25" t="s">
        <v>92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80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865</v>
      </c>
      <c r="L18" s="24">
        <f>K18/100</f>
        <v>8.65</v>
      </c>
      <c r="M18" s="25" t="s">
        <v>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80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865</v>
      </c>
      <c r="L22" s="24">
        <f>K22/100</f>
        <v>8.65</v>
      </c>
      <c r="M22" s="25" t="s">
        <v>85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80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715</v>
      </c>
      <c r="L26" s="24">
        <f>K26/100</f>
        <v>7.15</v>
      </c>
      <c r="M26" s="25" t="s">
        <v>274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80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882.5</v>
      </c>
      <c r="L32" s="24">
        <f>K32/100</f>
        <v>8.8249999999999993</v>
      </c>
      <c r="M32" s="27" t="s">
        <v>341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ht="15" customHeight="1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66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882.5</v>
      </c>
      <c r="L36" s="24">
        <f>K36/100</f>
        <v>8.8249999999999993</v>
      </c>
      <c r="M36" s="27" t="s">
        <v>342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ht="15" customHeight="1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66</v>
      </c>
      <c r="K39" s="23"/>
      <c r="L39" s="24"/>
      <c r="M39" s="27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732.5</v>
      </c>
      <c r="L40" s="24">
        <f>K40/100</f>
        <v>7.3250000000000002</v>
      </c>
      <c r="M40" s="27" t="s">
        <v>234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ht="15" customHeight="1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66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732.5</v>
      </c>
      <c r="L43" s="24">
        <f>K43/100</f>
        <v>7.3250000000000002</v>
      </c>
      <c r="M43" s="27" t="s">
        <v>235</v>
      </c>
    </row>
    <row r="44" spans="1:13" ht="15" customHeight="1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66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2744</v>
      </c>
      <c r="K47" s="13">
        <f>SUM(K9:K45)</f>
        <v>7410</v>
      </c>
      <c r="L47" s="14">
        <f>SUM(L9:L45)</f>
        <v>74.100000000000009</v>
      </c>
      <c r="M47" s="6" t="s">
        <v>343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ACB57-F405-4B32-BAFE-CCE8BE66E1CA}">
  <dimension ref="A1:O61"/>
  <sheetViews>
    <sheetView topLeftCell="A35" workbookViewId="0">
      <selection activeCell="A32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610</v>
      </c>
      <c r="L11" s="24">
        <f>K11/100</f>
        <v>6.1</v>
      </c>
      <c r="M11" s="27" t="s">
        <v>238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760</v>
      </c>
      <c r="L14" s="32">
        <f>K14/100</f>
        <v>7.6</v>
      </c>
      <c r="M14" s="27" t="s">
        <v>345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760</v>
      </c>
      <c r="L18" s="24">
        <f>K18/100</f>
        <v>7.6</v>
      </c>
      <c r="M18" s="27" t="s">
        <v>346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760</v>
      </c>
      <c r="L22" s="24">
        <f>K22/100</f>
        <v>7.6</v>
      </c>
      <c r="M22" s="27" t="s">
        <v>347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610</v>
      </c>
      <c r="L26" s="24">
        <f>K26/100</f>
        <v>6.1</v>
      </c>
      <c r="M26" s="27" t="s">
        <v>123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987.5</v>
      </c>
      <c r="L32" s="24">
        <f>K32/100</f>
        <v>9.875</v>
      </c>
      <c r="M32" s="50" t="s">
        <v>348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ht="15" customHeight="1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78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987.5</v>
      </c>
      <c r="L36" s="24">
        <f>K36/100</f>
        <v>9.875</v>
      </c>
      <c r="M36" s="50" t="s">
        <v>349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ht="15" customHeight="1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78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837.5</v>
      </c>
      <c r="L40" s="24">
        <f>K40/100</f>
        <v>8.375</v>
      </c>
      <c r="M40" s="50" t="s">
        <v>246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ht="15" customHeight="1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78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837.5</v>
      </c>
      <c r="L43" s="24">
        <f>K43/100</f>
        <v>8.375</v>
      </c>
      <c r="M43" s="50" t="s">
        <v>247</v>
      </c>
    </row>
    <row r="44" spans="1:13" ht="15" customHeight="1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78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2717</v>
      </c>
      <c r="K47" s="13">
        <f>SUM(K9:K45)</f>
        <v>7305</v>
      </c>
      <c r="L47" s="14">
        <f>SUM(L9:L45)</f>
        <v>73.05</v>
      </c>
      <c r="M47" s="6" t="s">
        <v>350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8D0BE-8D70-411D-9469-DCD79AF0DA5F}">
  <dimension ref="A1:O61"/>
  <sheetViews>
    <sheetView topLeftCell="A10" workbookViewId="0">
      <selection activeCell="M11" sqref="M11:M28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351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645</v>
      </c>
      <c r="L11" s="24">
        <f>K11/100</f>
        <v>6.45</v>
      </c>
      <c r="M11" s="38" t="s">
        <v>333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70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785</v>
      </c>
      <c r="L14" s="32">
        <f>K14/100</f>
        <v>7.85</v>
      </c>
      <c r="M14" s="25" t="s">
        <v>334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70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785</v>
      </c>
      <c r="L18" s="24">
        <f>K18/100</f>
        <v>7.85</v>
      </c>
      <c r="M18" s="25" t="s">
        <v>335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70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785</v>
      </c>
      <c r="L22" s="24">
        <f>K22/100</f>
        <v>7.85</v>
      </c>
      <c r="M22" s="25" t="s">
        <v>336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70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645</v>
      </c>
      <c r="L26" s="24">
        <f>K26/100</f>
        <v>6.45</v>
      </c>
      <c r="M26" s="25" t="s">
        <v>337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70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951.25</v>
      </c>
      <c r="L32" s="24">
        <f>K32/100</f>
        <v>9.5124999999999993</v>
      </c>
      <c r="M32" s="50" t="s">
        <v>124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ht="15" customHeight="1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75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951.25</v>
      </c>
      <c r="L36" s="24">
        <f>K36/100</f>
        <v>9.5124999999999993</v>
      </c>
      <c r="M36" s="50" t="s">
        <v>125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ht="15" customHeight="1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75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811.25</v>
      </c>
      <c r="L40" s="24">
        <f>K40/100</f>
        <v>8.1125000000000007</v>
      </c>
      <c r="M40" s="50" t="s">
        <v>126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ht="15" customHeight="1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75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811.25</v>
      </c>
      <c r="L43" s="24">
        <f>K43/100</f>
        <v>8.1125000000000007</v>
      </c>
      <c r="M43" s="50" t="s">
        <v>278</v>
      </c>
    </row>
    <row r="44" spans="1:13" ht="15" customHeight="1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75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2705</v>
      </c>
      <c r="K47" s="13">
        <f>SUM(K9:K45)</f>
        <v>7325</v>
      </c>
      <c r="L47" s="14">
        <f>SUM(L9:L45)</f>
        <v>73.25</v>
      </c>
      <c r="M47" s="6" t="s">
        <v>352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77278-713D-4C7D-816B-7B4FCE2E141B}">
  <dimension ref="A1:O61"/>
  <sheetViews>
    <sheetView topLeftCell="A16" workbookViewId="0">
      <selection activeCell="K30" sqref="K30:K31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470</v>
      </c>
      <c r="L11" s="24">
        <f>K11/100</f>
        <v>4.7</v>
      </c>
      <c r="M11" s="27" t="s">
        <v>171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610</v>
      </c>
      <c r="L14" s="32">
        <f>K14/100</f>
        <v>6.1</v>
      </c>
      <c r="M14" s="27" t="s">
        <v>172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610</v>
      </c>
      <c r="L18" s="24">
        <f>K18/100</f>
        <v>6.1</v>
      </c>
      <c r="M18" s="27" t="s">
        <v>353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610</v>
      </c>
      <c r="L22" s="24">
        <f>K22/100</f>
        <v>6.1</v>
      </c>
      <c r="M22" s="27" t="s">
        <v>174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470</v>
      </c>
      <c r="L26" s="24">
        <f>K26/100</f>
        <v>4.7</v>
      </c>
      <c r="M26" s="27" t="s">
        <v>354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907.5</v>
      </c>
      <c r="L32" s="24">
        <f>K32/100</f>
        <v>9.0749999999999993</v>
      </c>
      <c r="M32" s="50" t="s">
        <v>285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51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51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70</v>
      </c>
      <c r="K35" s="23"/>
      <c r="L35" s="24"/>
      <c r="M35" s="52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907.5</v>
      </c>
      <c r="L36" s="24">
        <f>K36/100</f>
        <v>9.0749999999999993</v>
      </c>
      <c r="M36" s="50" t="s">
        <v>286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51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51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70</v>
      </c>
      <c r="K39" s="23"/>
      <c r="L39" s="24"/>
      <c r="M39" s="52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767.5</v>
      </c>
      <c r="L40" s="24">
        <f>K40/100</f>
        <v>7.6749999999999998</v>
      </c>
      <c r="M40" s="50" t="s">
        <v>287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51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70</v>
      </c>
      <c r="K42" s="23"/>
      <c r="L42" s="24"/>
      <c r="M42" s="52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767.5</v>
      </c>
      <c r="L43" s="24">
        <f>K43/100</f>
        <v>7.6749999999999998</v>
      </c>
      <c r="M43" s="50" t="s">
        <v>288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51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70</v>
      </c>
      <c r="K45" s="23"/>
      <c r="L45" s="24"/>
      <c r="M45" s="52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2560</v>
      </c>
      <c r="K47" s="13">
        <f>SUM(K9:K45)</f>
        <v>6275</v>
      </c>
      <c r="L47" s="14">
        <f>SUM(L9:L45)</f>
        <v>62.749999999999986</v>
      </c>
      <c r="M47" s="22" t="s">
        <v>116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72C10-F54A-4B10-BD7C-97206A35CFD4}">
  <dimension ref="A1:O61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575</v>
      </c>
      <c r="L11" s="24">
        <f>K11/100</f>
        <v>5.75</v>
      </c>
      <c r="M11" s="27" t="s">
        <v>119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715</v>
      </c>
      <c r="L14" s="32">
        <f>K14/100</f>
        <v>7.15</v>
      </c>
      <c r="M14" s="27" t="s">
        <v>110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715</v>
      </c>
      <c r="L18" s="24">
        <f>K18/100</f>
        <v>7.15</v>
      </c>
      <c r="M18" s="27" t="s">
        <v>357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715</v>
      </c>
      <c r="L22" s="24">
        <f>K22/100</f>
        <v>7.15</v>
      </c>
      <c r="M22" s="27" t="s">
        <v>112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575</v>
      </c>
      <c r="L26" s="24">
        <f>K26/100</f>
        <v>5.75</v>
      </c>
      <c r="M26" s="27" t="s">
        <v>113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828.75</v>
      </c>
      <c r="L32" s="24">
        <f>K32/100</f>
        <v>8.2874999999999996</v>
      </c>
      <c r="M32" s="27" t="s">
        <v>358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61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828.75</v>
      </c>
      <c r="L36" s="24">
        <f>K36/100</f>
        <v>8.2874999999999996</v>
      </c>
      <c r="M36" s="27" t="s">
        <v>359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61</v>
      </c>
      <c r="K39" s="23"/>
      <c r="L39" s="24"/>
      <c r="M39" s="27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688.75</v>
      </c>
      <c r="L40" s="24">
        <f>K40/100</f>
        <v>6.8875000000000002</v>
      </c>
      <c r="M40" s="27" t="s">
        <v>360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61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688.75</v>
      </c>
      <c r="L43" s="24">
        <f>K43/100</f>
        <v>6.8875000000000002</v>
      </c>
      <c r="M43" s="27" t="s">
        <v>361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61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2599</v>
      </c>
      <c r="K47" s="13">
        <f>SUM(K9:K45)</f>
        <v>6485</v>
      </c>
      <c r="L47" s="14">
        <f>SUM(L9:L45)</f>
        <v>64.850000000000009</v>
      </c>
      <c r="M47" s="22" t="s">
        <v>362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4F9C-5C7C-494B-8090-F79812615DAC}">
  <dimension ref="A1:O61"/>
  <sheetViews>
    <sheetView topLeftCell="A16" workbookViewId="0">
      <selection activeCell="A30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610</v>
      </c>
      <c r="L11" s="24">
        <f>K11/100</f>
        <v>6.1</v>
      </c>
      <c r="M11" s="27" t="s">
        <v>118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750</v>
      </c>
      <c r="L14" s="32">
        <f>K14/100</f>
        <v>7.5</v>
      </c>
      <c r="M14" s="27" t="s">
        <v>120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750</v>
      </c>
      <c r="L18" s="24">
        <f>K18/100</f>
        <v>7.5</v>
      </c>
      <c r="M18" s="27" t="s">
        <v>121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750</v>
      </c>
      <c r="L22" s="24">
        <f>K22/100</f>
        <v>7.5</v>
      </c>
      <c r="M22" s="27" t="s">
        <v>122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610</v>
      </c>
      <c r="L26" s="24">
        <f>K26/100</f>
        <v>6.1</v>
      </c>
      <c r="M26" s="27" t="s">
        <v>123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951.25</v>
      </c>
      <c r="L32" s="24">
        <f>K32/100</f>
        <v>9.5124999999999993</v>
      </c>
      <c r="M32" s="25" t="s">
        <v>124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5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5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75</v>
      </c>
      <c r="K35" s="23"/>
      <c r="L35" s="24"/>
      <c r="M35" s="25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951.25</v>
      </c>
      <c r="L36" s="24">
        <f>K36/100</f>
        <v>9.5124999999999993</v>
      </c>
      <c r="M36" s="25" t="s">
        <v>125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5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75</v>
      </c>
      <c r="K39" s="23"/>
      <c r="L39" s="24"/>
      <c r="M39" s="25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811.25</v>
      </c>
      <c r="L40" s="24">
        <f>K40/100</f>
        <v>8.1125000000000007</v>
      </c>
      <c r="M40" s="25" t="s">
        <v>126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5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75</v>
      </c>
      <c r="K42" s="23"/>
      <c r="L42" s="24"/>
      <c r="M42" s="25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811.25</v>
      </c>
      <c r="L43" s="24">
        <f>K43/100</f>
        <v>8.1125000000000007</v>
      </c>
      <c r="M43" s="25" t="s">
        <v>127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5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75</v>
      </c>
      <c r="K45" s="23"/>
      <c r="L45" s="24"/>
      <c r="M45" s="25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2680</v>
      </c>
      <c r="K47" s="13">
        <f>SUM(K9:K45)</f>
        <v>7150</v>
      </c>
      <c r="L47" s="14">
        <f>SUM(L9:L45)</f>
        <v>71.5</v>
      </c>
      <c r="M47" s="6" t="s">
        <v>128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9:C10"/>
    <mergeCell ref="D9:D10"/>
    <mergeCell ref="E9:E10"/>
    <mergeCell ref="H9:H10"/>
    <mergeCell ref="I9:I10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L43:L45"/>
    <mergeCell ref="M43:M45"/>
    <mergeCell ref="B46:M46"/>
    <mergeCell ref="A47:G47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A40:A42"/>
    <mergeCell ref="B40:B42"/>
    <mergeCell ref="C40:C42"/>
    <mergeCell ref="D40:D42"/>
    <mergeCell ref="E40:E42"/>
    <mergeCell ref="H40:H42"/>
    <mergeCell ref="I61:J61"/>
    <mergeCell ref="A48:K48"/>
    <mergeCell ref="I56:J56"/>
    <mergeCell ref="I57:J57"/>
    <mergeCell ref="I58:J58"/>
    <mergeCell ref="I59:J59"/>
    <mergeCell ref="I60:J60"/>
    <mergeCell ref="I43:I45"/>
    <mergeCell ref="K43:K45"/>
    <mergeCell ref="I55:J55"/>
    <mergeCell ref="I51:J51"/>
    <mergeCell ref="I52:J52"/>
    <mergeCell ref="I53:J53"/>
    <mergeCell ref="I54:J5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4B402-170A-40A2-8DCE-A2713B4DF881}">
  <dimension ref="A1:O61"/>
  <sheetViews>
    <sheetView topLeftCell="A31" workbookViewId="0">
      <selection activeCell="M32" sqref="M32:M45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363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435</v>
      </c>
      <c r="L11" s="24">
        <f>K11/100</f>
        <v>4.3499999999999996</v>
      </c>
      <c r="M11" s="27" t="s">
        <v>321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65</v>
      </c>
      <c r="K14" s="31">
        <f>(G14*J14)+(G15*J15)+(G16*J16)+(G17*J17)</f>
        <v>565</v>
      </c>
      <c r="L14" s="32">
        <f>K14/100</f>
        <v>5.65</v>
      </c>
      <c r="M14" s="27" t="s">
        <v>364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65</v>
      </c>
      <c r="K18" s="23">
        <f>(G18*J18)+(G19*J19)+(G20*J20)+(G21*J21)</f>
        <v>565</v>
      </c>
      <c r="L18" s="24">
        <f>K18/100</f>
        <v>5.65</v>
      </c>
      <c r="M18" s="27" t="s">
        <v>365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65</v>
      </c>
      <c r="K22" s="23">
        <f>(G22*J22)+(G23*J23)+(G24*J24)+(G25*J25)</f>
        <v>565</v>
      </c>
      <c r="L22" s="24">
        <f>K22/100</f>
        <v>5.65</v>
      </c>
      <c r="M22" s="27" t="s">
        <v>366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435</v>
      </c>
      <c r="L26" s="24">
        <f>K26/100</f>
        <v>4.3499999999999996</v>
      </c>
      <c r="M26" s="27" t="s">
        <v>146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65</v>
      </c>
      <c r="K32" s="23">
        <f>(J32*G32)+(J34*G34)+(J35*G35)+(G33*J33)</f>
        <v>722.5</v>
      </c>
      <c r="L32" s="24">
        <f>K32/100</f>
        <v>7.2249999999999996</v>
      </c>
      <c r="M32" s="27" t="s">
        <v>367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50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65</v>
      </c>
      <c r="K36" s="23">
        <f>(J36*G36)+(J37*G37)+(J39*G39)+(G38*J38)</f>
        <v>722.5</v>
      </c>
      <c r="L36" s="24">
        <f>K36/100</f>
        <v>7.2249999999999996</v>
      </c>
      <c r="M36" s="27" t="s">
        <v>368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50</v>
      </c>
      <c r="K39" s="23"/>
      <c r="L39" s="24"/>
      <c r="M39" s="27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592.5</v>
      </c>
      <c r="L40" s="24">
        <f>K40/100</f>
        <v>5.9249999999999998</v>
      </c>
      <c r="M40" s="27" t="s">
        <v>303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50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592.5</v>
      </c>
      <c r="L43" s="24">
        <f>K43/100</f>
        <v>5.9249999999999998</v>
      </c>
      <c r="M43" s="27" t="s">
        <v>304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50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2430</v>
      </c>
      <c r="K47" s="13">
        <f>SUM(K9:K45)</f>
        <v>5350</v>
      </c>
      <c r="L47" s="14">
        <f>SUM(L9:L45)</f>
        <v>53.5</v>
      </c>
      <c r="M47" s="22" t="s">
        <v>369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141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85B4C-F04A-402B-B897-BEA7739F2C70}">
  <dimension ref="A1:O61"/>
  <sheetViews>
    <sheetView topLeftCell="A19" workbookViewId="0">
      <selection activeCell="A2" sqref="A2:M2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370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470</v>
      </c>
      <c r="L11" s="24">
        <f>K11/100</f>
        <v>4.7</v>
      </c>
      <c r="M11" s="27" t="s">
        <v>371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45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610</v>
      </c>
      <c r="L14" s="32">
        <f>K14/100</f>
        <v>6.1</v>
      </c>
      <c r="M14" s="27" t="s">
        <v>172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45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610</v>
      </c>
      <c r="L18" s="24">
        <f>K18/100</f>
        <v>6.1</v>
      </c>
      <c r="M18" s="27" t="s">
        <v>353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45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610</v>
      </c>
      <c r="L22" s="24">
        <f>K22/100</f>
        <v>6.1</v>
      </c>
      <c r="M22" s="27" t="s">
        <v>174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45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470</v>
      </c>
      <c r="L26" s="24">
        <f>K26/100</f>
        <v>4.7</v>
      </c>
      <c r="M26" s="27" t="s">
        <v>354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45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916.25</v>
      </c>
      <c r="L32" s="24">
        <f>K32/100</f>
        <v>9.1624999999999996</v>
      </c>
      <c r="M32" s="25" t="s">
        <v>306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5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5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71</v>
      </c>
      <c r="K35" s="23"/>
      <c r="L35" s="24"/>
      <c r="M35" s="25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916.25</v>
      </c>
      <c r="L36" s="24">
        <f>K36/100</f>
        <v>9.1624999999999996</v>
      </c>
      <c r="M36" s="25" t="s">
        <v>307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5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71</v>
      </c>
      <c r="K39" s="23"/>
      <c r="L39" s="24"/>
      <c r="M39" s="25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776.25</v>
      </c>
      <c r="L40" s="24">
        <f>K40/100</f>
        <v>7.7625000000000002</v>
      </c>
      <c r="M40" s="25" t="s">
        <v>308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5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71</v>
      </c>
      <c r="K42" s="23"/>
      <c r="L42" s="24"/>
      <c r="M42" s="25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776.25</v>
      </c>
      <c r="L43" s="24">
        <f>K43/100</f>
        <v>7.7625000000000002</v>
      </c>
      <c r="M43" s="25" t="s">
        <v>309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5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71</v>
      </c>
      <c r="K45" s="23"/>
      <c r="L45" s="24"/>
      <c r="M45" s="25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2564</v>
      </c>
      <c r="K47" s="13">
        <f>SUM(K9:K45)</f>
        <v>6310</v>
      </c>
      <c r="L47" s="14">
        <f>SUM(L9:L45)</f>
        <v>63.1</v>
      </c>
      <c r="M47" s="22" t="s">
        <v>236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108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60454-BAD2-4789-8743-8C2FB81DA2CE}">
  <dimension ref="A1:O61"/>
  <sheetViews>
    <sheetView topLeftCell="A29" workbookViewId="0">
      <selection activeCell="M47" sqref="M4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372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505</v>
      </c>
      <c r="L11" s="24">
        <f>K11/100</f>
        <v>5.05</v>
      </c>
      <c r="M11" s="27" t="s">
        <v>130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70</v>
      </c>
      <c r="K14" s="31">
        <f>(G14*J14)+(G15*J15)+(G16*J16)+(G17*J17)</f>
        <v>645</v>
      </c>
      <c r="L14" s="32">
        <f>K14/100</f>
        <v>6.45</v>
      </c>
      <c r="M14" s="27" t="s">
        <v>131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70</v>
      </c>
      <c r="K18" s="23">
        <f>(G18*J18)+(G19*J19)+(G20*J20)+(G21*J21)</f>
        <v>645</v>
      </c>
      <c r="L18" s="24">
        <f>K18/100</f>
        <v>6.45</v>
      </c>
      <c r="M18" s="27" t="s">
        <v>373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70</v>
      </c>
      <c r="K22" s="23">
        <f>(G22*J22)+(G23*J23)+(G24*J24)+(G25*J25)</f>
        <v>645</v>
      </c>
      <c r="L22" s="24">
        <f>K22/100</f>
        <v>6.45</v>
      </c>
      <c r="M22" s="27" t="s">
        <v>133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505</v>
      </c>
      <c r="L26" s="24">
        <f>K26/100</f>
        <v>5.05</v>
      </c>
      <c r="M26" s="27" t="s">
        <v>134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70</v>
      </c>
      <c r="K32" s="23">
        <f>(J32*G32)+(J34*G34)+(J35*G35)+(G33*J33)</f>
        <v>828.75</v>
      </c>
      <c r="L32" s="24">
        <f>K32/100</f>
        <v>8.2874999999999996</v>
      </c>
      <c r="M32" s="27" t="s">
        <v>358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61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70</v>
      </c>
      <c r="K36" s="23">
        <f>(J36*G36)+(J37*G37)+(J39*G39)+(G38*J38)</f>
        <v>828.75</v>
      </c>
      <c r="L36" s="24">
        <f>K36/100</f>
        <v>8.2874999999999996</v>
      </c>
      <c r="M36" s="27" t="s">
        <v>359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61</v>
      </c>
      <c r="K39" s="23"/>
      <c r="L39" s="24"/>
      <c r="M39" s="27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688.75</v>
      </c>
      <c r="L40" s="24">
        <f>K40/100</f>
        <v>6.8875000000000002</v>
      </c>
      <c r="M40" s="27" t="s">
        <v>360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61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688.75</v>
      </c>
      <c r="L43" s="24">
        <f>K43/100</f>
        <v>6.8875000000000002</v>
      </c>
      <c r="M43" s="27" t="s">
        <v>361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61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2549</v>
      </c>
      <c r="K47" s="13">
        <f>SUM(K9:K45)</f>
        <v>6135</v>
      </c>
      <c r="L47" s="14">
        <f>SUM(L9:L45)</f>
        <v>61.350000000000009</v>
      </c>
      <c r="M47" s="22" t="s">
        <v>374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68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68BB4-76B6-4BC1-82EC-CE6E8992515C}">
  <dimension ref="A1:O61"/>
  <sheetViews>
    <sheetView topLeftCell="A25" workbookViewId="0">
      <selection activeCell="L40" sqref="L40:L42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375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575</v>
      </c>
      <c r="L11" s="24">
        <f>K11/100</f>
        <v>5.75</v>
      </c>
      <c r="M11" s="27" t="s">
        <v>119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60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80</v>
      </c>
      <c r="K14" s="31">
        <f>(G14*J14)+(G15*J15)+(G16*J16)+(G17*J17)</f>
        <v>735</v>
      </c>
      <c r="L14" s="32">
        <f>K14/100</f>
        <v>7.35</v>
      </c>
      <c r="M14" s="27" t="s">
        <v>376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60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80</v>
      </c>
      <c r="K18" s="23">
        <f>(G18*J18)+(G19*J19)+(G20*J20)+(G21*J21)</f>
        <v>735</v>
      </c>
      <c r="L18" s="24">
        <f>K18/100</f>
        <v>7.35</v>
      </c>
      <c r="M18" s="27" t="s">
        <v>377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60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80</v>
      </c>
      <c r="K22" s="23">
        <f>(G22*J22)+(G23*J23)+(G24*J24)+(G25*J25)</f>
        <v>735</v>
      </c>
      <c r="L22" s="24">
        <f>K22/100</f>
        <v>7.35</v>
      </c>
      <c r="M22" s="27" t="s">
        <v>378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60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575</v>
      </c>
      <c r="L26" s="24">
        <f>K26/100</f>
        <v>5.75</v>
      </c>
      <c r="M26" s="27" t="s">
        <v>113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60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80</v>
      </c>
      <c r="K32" s="23">
        <f>(J32*G32)+(J34*G34)+(J35*G35)+(G33*J33)</f>
        <v>936.25</v>
      </c>
      <c r="L32" s="24">
        <f>K32/100</f>
        <v>9.3625000000000007</v>
      </c>
      <c r="M32" s="25" t="s">
        <v>380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5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5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71</v>
      </c>
      <c r="K35" s="23"/>
      <c r="L35" s="24"/>
      <c r="M35" s="25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80</v>
      </c>
      <c r="K36" s="23">
        <f>(J36*G36)+(J37*G37)+(J39*G39)+(G38*J38)</f>
        <v>936.25</v>
      </c>
      <c r="L36" s="24">
        <f>K36/100</f>
        <v>9.3625000000000007</v>
      </c>
      <c r="M36" s="25" t="s">
        <v>379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5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71</v>
      </c>
      <c r="K39" s="23"/>
      <c r="L39" s="24"/>
      <c r="M39" s="25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776.25</v>
      </c>
      <c r="L40" s="24">
        <f>K40/100</f>
        <v>7.7625000000000002</v>
      </c>
      <c r="M40" s="25" t="s">
        <v>308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5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71</v>
      </c>
      <c r="K42" s="23"/>
      <c r="L42" s="24"/>
      <c r="M42" s="25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776.25</v>
      </c>
      <c r="L43" s="24">
        <f>K43/100</f>
        <v>7.7625000000000002</v>
      </c>
      <c r="M43" s="25" t="s">
        <v>309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5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71</v>
      </c>
      <c r="K45" s="23"/>
      <c r="L45" s="24"/>
      <c r="M45" s="25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2689</v>
      </c>
      <c r="K47" s="13">
        <f>SUM(K9:K45)</f>
        <v>6935</v>
      </c>
      <c r="L47" s="14">
        <f>SUM(L9:L45)</f>
        <v>69.350000000000009</v>
      </c>
      <c r="M47" s="22" t="s">
        <v>381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159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B4676-3FC6-4592-ACAD-4DD0D54C9761}">
  <dimension ref="A1:O61"/>
  <sheetViews>
    <sheetView topLeftCell="A10" workbookViewId="0">
      <selection activeCell="M11" sqref="M11:M28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645</v>
      </c>
      <c r="L11" s="24">
        <f>K11/100</f>
        <v>6.45</v>
      </c>
      <c r="M11" s="38" t="s">
        <v>333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70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795</v>
      </c>
      <c r="L14" s="32">
        <f>K14/100</f>
        <v>7.95</v>
      </c>
      <c r="M14" s="25" t="s">
        <v>383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70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795</v>
      </c>
      <c r="L18" s="24">
        <f>K18/100</f>
        <v>7.95</v>
      </c>
      <c r="M18" s="25" t="s">
        <v>384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70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795</v>
      </c>
      <c r="L22" s="24">
        <f>K22/100</f>
        <v>7.95</v>
      </c>
      <c r="M22" s="25" t="s">
        <v>385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70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645</v>
      </c>
      <c r="L26" s="24">
        <f>K26/100</f>
        <v>6.45</v>
      </c>
      <c r="M26" s="25" t="s">
        <v>337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70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961.25</v>
      </c>
      <c r="L32" s="24">
        <f>K32/100</f>
        <v>9.6125000000000007</v>
      </c>
      <c r="M32" s="25" t="s">
        <v>275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5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5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75</v>
      </c>
      <c r="K35" s="23"/>
      <c r="L35" s="24"/>
      <c r="M35" s="25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961.25</v>
      </c>
      <c r="L36" s="24">
        <f>K36/100</f>
        <v>9.6125000000000007</v>
      </c>
      <c r="M36" s="25" t="s">
        <v>386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5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75</v>
      </c>
      <c r="K39" s="23"/>
      <c r="L39" s="24"/>
      <c r="M39" s="25"/>
    </row>
    <row r="40" spans="1:13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811.25</v>
      </c>
      <c r="L40" s="24">
        <f>K40/100</f>
        <v>8.1125000000000007</v>
      </c>
      <c r="M40" s="25" t="s">
        <v>126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5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75</v>
      </c>
      <c r="K42" s="23"/>
      <c r="L42" s="24"/>
      <c r="M42" s="25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811.25</v>
      </c>
      <c r="L43" s="24">
        <f>K43/100</f>
        <v>8.1125000000000007</v>
      </c>
      <c r="M43" s="25" t="s">
        <v>127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5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75</v>
      </c>
      <c r="K45" s="23"/>
      <c r="L45" s="24"/>
      <c r="M45" s="25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2730</v>
      </c>
      <c r="K47" s="13">
        <f>SUM(K9:K45)</f>
        <v>7375</v>
      </c>
      <c r="L47" s="14">
        <f>SUM(L9:L45)</f>
        <v>73.749999999999986</v>
      </c>
      <c r="M47" s="6" t="s">
        <v>387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86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3C1A-4DD2-4B49-9AE1-66B5FBA09E40}">
  <dimension ref="A1:O61"/>
  <sheetViews>
    <sheetView topLeftCell="A34" workbookViewId="0">
      <selection activeCell="M47" sqref="M4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388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645</v>
      </c>
      <c r="L11" s="24">
        <f>K11/100</f>
        <v>6.45</v>
      </c>
      <c r="M11" s="38" t="s">
        <v>333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38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70</v>
      </c>
      <c r="K13" s="31"/>
      <c r="L13" s="24"/>
      <c r="M13" s="38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795</v>
      </c>
      <c r="L14" s="32">
        <f>K14/100</f>
        <v>7.95</v>
      </c>
      <c r="M14" s="25" t="s">
        <v>383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5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5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70</v>
      </c>
      <c r="K17" s="31"/>
      <c r="L17" s="32"/>
      <c r="M17" s="25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795</v>
      </c>
      <c r="L18" s="24">
        <f>K18/100</f>
        <v>7.95</v>
      </c>
      <c r="M18" s="25" t="s">
        <v>384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5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5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70</v>
      </c>
      <c r="K21" s="23"/>
      <c r="L21" s="24"/>
      <c r="M21" s="25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795</v>
      </c>
      <c r="L22" s="24">
        <f>K22/100</f>
        <v>7.95</v>
      </c>
      <c r="M22" s="25" t="s">
        <v>385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5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5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70</v>
      </c>
      <c r="K25" s="23"/>
      <c r="L25" s="24"/>
      <c r="M25" s="25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645</v>
      </c>
      <c r="L26" s="24">
        <f>K26/100</f>
        <v>6.45</v>
      </c>
      <c r="M26" s="25" t="s">
        <v>337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5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70</v>
      </c>
      <c r="K28" s="23"/>
      <c r="L28" s="24"/>
      <c r="M28" s="25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847.5</v>
      </c>
      <c r="L32" s="24">
        <f>K32/100</f>
        <v>8.4749999999999996</v>
      </c>
      <c r="M32" s="27" t="s">
        <v>389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7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7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62</v>
      </c>
      <c r="K35" s="23"/>
      <c r="L35" s="24"/>
      <c r="M35" s="27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847.5</v>
      </c>
      <c r="L36" s="24">
        <f>K36/100</f>
        <v>8.4749999999999996</v>
      </c>
      <c r="M36" s="27" t="s">
        <v>390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7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7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62</v>
      </c>
      <c r="K39" s="23"/>
      <c r="L39" s="24"/>
      <c r="M39" s="27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697.5</v>
      </c>
      <c r="L40" s="24">
        <f>K40/100</f>
        <v>6.9749999999999996</v>
      </c>
      <c r="M40" s="27" t="s">
        <v>181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7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62</v>
      </c>
      <c r="K42" s="23"/>
      <c r="L42" s="24"/>
      <c r="M42" s="27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697.5</v>
      </c>
      <c r="L43" s="24">
        <f>K43/100</f>
        <v>6.9749999999999996</v>
      </c>
      <c r="M43" s="27" t="s">
        <v>182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7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62</v>
      </c>
      <c r="K45" s="23"/>
      <c r="L45" s="24"/>
      <c r="M45" s="27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2678</v>
      </c>
      <c r="K47" s="13">
        <f>SUM(K9:K45)</f>
        <v>6920</v>
      </c>
      <c r="L47" s="14">
        <f>SUM(L9:L45)</f>
        <v>69.2</v>
      </c>
      <c r="M47" s="22" t="s">
        <v>391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159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886DB-7590-4740-B425-D562661E9EB7}">
  <dimension ref="A1:O61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158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540</v>
      </c>
      <c r="L11" s="24">
        <f>K11/100</f>
        <v>5.4</v>
      </c>
      <c r="M11" s="27" t="s">
        <v>160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55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80</v>
      </c>
      <c r="K14" s="31">
        <f>(G14*J14)+(G15*J15)+(G16*J16)+(G17*J17)</f>
        <v>700</v>
      </c>
      <c r="L14" s="32">
        <f>K14/100</f>
        <v>7</v>
      </c>
      <c r="M14" s="27" t="s">
        <v>161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55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80</v>
      </c>
      <c r="K18" s="23">
        <f>(G18*J18)+(G19*J19)+(G20*J20)+(G21*J21)</f>
        <v>700</v>
      </c>
      <c r="L18" s="24">
        <f>K18/100</f>
        <v>7</v>
      </c>
      <c r="M18" s="27" t="s">
        <v>162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55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80</v>
      </c>
      <c r="K22" s="23">
        <f>(G22*J22)+(G23*J23)+(G24*J24)+(G25*J25)</f>
        <v>700</v>
      </c>
      <c r="L22" s="24">
        <f>K22/100</f>
        <v>7</v>
      </c>
      <c r="M22" s="27" t="s">
        <v>163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55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540</v>
      </c>
      <c r="L26" s="24">
        <f>K26/100</f>
        <v>5.4</v>
      </c>
      <c r="M26" s="27" t="s">
        <v>164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55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80</v>
      </c>
      <c r="K32" s="23">
        <f>(J32*G32)+(J34*G34)+(J35*G35)+(G33*J33)</f>
        <v>1015</v>
      </c>
      <c r="L32" s="24">
        <f>K32/100</f>
        <v>10.15</v>
      </c>
      <c r="M32" s="25" t="s">
        <v>165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5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5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80</v>
      </c>
      <c r="K35" s="23"/>
      <c r="L35" s="24"/>
      <c r="M35" s="25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80</v>
      </c>
      <c r="K36" s="23">
        <f>(J36*G36)+(J37*G37)+(J39*G39)+(G38*J38)</f>
        <v>1015</v>
      </c>
      <c r="L36" s="24">
        <f>K36/100</f>
        <v>10.15</v>
      </c>
      <c r="M36" s="25" t="s">
        <v>166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5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80</v>
      </c>
      <c r="K39" s="23"/>
      <c r="L39" s="24"/>
      <c r="M39" s="25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855</v>
      </c>
      <c r="L40" s="24">
        <f>K40/100</f>
        <v>8.5500000000000007</v>
      </c>
      <c r="M40" s="25" t="s">
        <v>167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5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80</v>
      </c>
      <c r="K42" s="23"/>
      <c r="L42" s="24"/>
      <c r="M42" s="25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855</v>
      </c>
      <c r="L43" s="24">
        <f>K43/100</f>
        <v>8.5500000000000007</v>
      </c>
      <c r="M43" s="25" t="s">
        <v>168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5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80</v>
      </c>
      <c r="K45" s="23"/>
      <c r="L45" s="24"/>
      <c r="M45" s="25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2700</v>
      </c>
      <c r="K47" s="13">
        <f>SUM(K9:K45)</f>
        <v>7075</v>
      </c>
      <c r="L47" s="14">
        <f>SUM(L9:L45)</f>
        <v>70.75</v>
      </c>
      <c r="M47" s="6" t="s">
        <v>169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159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9:C10"/>
    <mergeCell ref="D9:D10"/>
    <mergeCell ref="E9:E10"/>
    <mergeCell ref="H9:H10"/>
    <mergeCell ref="I9:I10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L43:L45"/>
    <mergeCell ref="M43:M45"/>
    <mergeCell ref="B46:M46"/>
    <mergeCell ref="A47:G47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43:H45"/>
    <mergeCell ref="A40:A42"/>
    <mergeCell ref="B40:B42"/>
    <mergeCell ref="C40:C42"/>
    <mergeCell ref="D40:D42"/>
    <mergeCell ref="E40:E42"/>
    <mergeCell ref="H40:H42"/>
    <mergeCell ref="I61:J61"/>
    <mergeCell ref="A48:K48"/>
    <mergeCell ref="I56:J56"/>
    <mergeCell ref="I57:J57"/>
    <mergeCell ref="I58:J58"/>
    <mergeCell ref="I59:J59"/>
    <mergeCell ref="I60:J60"/>
    <mergeCell ref="I43:I45"/>
    <mergeCell ref="K43:K45"/>
    <mergeCell ref="I55:J55"/>
    <mergeCell ref="I51:J51"/>
    <mergeCell ref="I52:J52"/>
    <mergeCell ref="I53:J53"/>
    <mergeCell ref="I54:J5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8D610-6847-4871-AA71-BA14F610F1D9}">
  <dimension ref="A1:O61"/>
  <sheetViews>
    <sheetView topLeftCell="A34" workbookViewId="0">
      <selection activeCell="M40" sqref="M40:M42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x14ac:dyDescent="0.25">
      <c r="A2" s="34" t="s">
        <v>392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x14ac:dyDescent="0.25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"/>
      <c r="O3" s="1"/>
    </row>
    <row r="4" spans="1:15" x14ac:dyDescent="0.25">
      <c r="A4" s="34" t="s">
        <v>35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6" spans="1:15" ht="29.45" customHeight="1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/>
      <c r="H6" s="33" t="s">
        <v>11</v>
      </c>
      <c r="I6" s="33" t="s">
        <v>22</v>
      </c>
      <c r="J6" s="33" t="s">
        <v>6</v>
      </c>
      <c r="K6" s="23" t="s">
        <v>7</v>
      </c>
      <c r="L6" s="23" t="s">
        <v>32</v>
      </c>
      <c r="M6" s="23" t="s">
        <v>8</v>
      </c>
      <c r="N6" s="2"/>
      <c r="O6" s="2"/>
    </row>
    <row r="7" spans="1:15" ht="30" x14ac:dyDescent="0.25">
      <c r="A7" s="33"/>
      <c r="B7" s="33"/>
      <c r="C7" s="33"/>
      <c r="D7" s="33"/>
      <c r="E7" s="33"/>
      <c r="F7" s="6" t="s">
        <v>13</v>
      </c>
      <c r="G7" s="10" t="s">
        <v>14</v>
      </c>
      <c r="H7" s="33"/>
      <c r="I7" s="33"/>
      <c r="J7" s="33"/>
      <c r="K7" s="23"/>
      <c r="L7" s="23"/>
      <c r="M7" s="23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28">
        <v>1</v>
      </c>
      <c r="B9" s="28" t="s">
        <v>76</v>
      </c>
      <c r="C9" s="28" t="s">
        <v>9</v>
      </c>
      <c r="D9" s="28" t="s">
        <v>12</v>
      </c>
      <c r="E9" s="28" t="s">
        <v>37</v>
      </c>
      <c r="F9" s="4" t="s">
        <v>39</v>
      </c>
      <c r="G9" s="8">
        <v>0.5</v>
      </c>
      <c r="H9" s="33">
        <f>SUM(G9:G10)</f>
        <v>1</v>
      </c>
      <c r="I9" s="33">
        <f>0.7*H9</f>
        <v>0.7</v>
      </c>
      <c r="J9" s="8">
        <v>80</v>
      </c>
      <c r="K9" s="31">
        <f>(G9*J9)+(G10*J10)</f>
        <v>77.5</v>
      </c>
      <c r="L9" s="24">
        <f>K9/100</f>
        <v>0.77500000000000002</v>
      </c>
      <c r="M9" s="38" t="s">
        <v>91</v>
      </c>
    </row>
    <row r="10" spans="1:15" x14ac:dyDescent="0.25">
      <c r="A10" s="29"/>
      <c r="B10" s="29"/>
      <c r="C10" s="29"/>
      <c r="D10" s="29"/>
      <c r="E10" s="29"/>
      <c r="F10" s="4" t="s">
        <v>38</v>
      </c>
      <c r="G10" s="9">
        <v>0.5</v>
      </c>
      <c r="H10" s="33"/>
      <c r="I10" s="33"/>
      <c r="J10" s="9">
        <v>75</v>
      </c>
      <c r="K10" s="31"/>
      <c r="L10" s="24"/>
      <c r="M10" s="38"/>
    </row>
    <row r="11" spans="1:15" ht="15" customHeight="1" x14ac:dyDescent="0.25">
      <c r="A11" s="26">
        <v>2</v>
      </c>
      <c r="B11" s="28" t="s">
        <v>76</v>
      </c>
      <c r="C11" s="26" t="s">
        <v>18</v>
      </c>
      <c r="D11" s="26" t="s">
        <v>19</v>
      </c>
      <c r="E11" s="28" t="s">
        <v>37</v>
      </c>
      <c r="F11" s="4" t="s">
        <v>39</v>
      </c>
      <c r="G11" s="8">
        <v>1</v>
      </c>
      <c r="H11" s="33">
        <f>SUM(G11:G13)</f>
        <v>9</v>
      </c>
      <c r="I11" s="33">
        <f>0.7*H11</f>
        <v>6.3</v>
      </c>
      <c r="J11" s="8">
        <v>80</v>
      </c>
      <c r="K11" s="31">
        <f>(G11*J11)+(G12*J12)+(G13*J13)</f>
        <v>505</v>
      </c>
      <c r="L11" s="24">
        <f>K11/100</f>
        <v>5.05</v>
      </c>
      <c r="M11" s="27" t="s">
        <v>130</v>
      </c>
    </row>
    <row r="12" spans="1:15" x14ac:dyDescent="0.25">
      <c r="A12" s="26"/>
      <c r="B12" s="29"/>
      <c r="C12" s="26"/>
      <c r="D12" s="26"/>
      <c r="E12" s="29"/>
      <c r="F12" s="4" t="s">
        <v>38</v>
      </c>
      <c r="G12" s="9">
        <v>1</v>
      </c>
      <c r="H12" s="33"/>
      <c r="I12" s="33"/>
      <c r="J12" s="9">
        <v>75</v>
      </c>
      <c r="K12" s="31"/>
      <c r="L12" s="24"/>
      <c r="M12" s="27"/>
    </row>
    <row r="13" spans="1:15" x14ac:dyDescent="0.25">
      <c r="A13" s="26"/>
      <c r="B13" s="29"/>
      <c r="C13" s="26"/>
      <c r="D13" s="26"/>
      <c r="E13" s="29"/>
      <c r="F13" s="4" t="s">
        <v>15</v>
      </c>
      <c r="G13" s="9">
        <v>7</v>
      </c>
      <c r="H13" s="33"/>
      <c r="I13" s="33"/>
      <c r="J13" s="9">
        <v>50</v>
      </c>
      <c r="K13" s="31"/>
      <c r="L13" s="24"/>
      <c r="M13" s="27"/>
    </row>
    <row r="14" spans="1:15" ht="14.45" customHeight="1" x14ac:dyDescent="0.25">
      <c r="A14" s="26">
        <v>3</v>
      </c>
      <c r="B14" s="26" t="s">
        <v>76</v>
      </c>
      <c r="C14" s="26" t="s">
        <v>21</v>
      </c>
      <c r="D14" s="26" t="s">
        <v>20</v>
      </c>
      <c r="E14" s="26" t="s">
        <v>37</v>
      </c>
      <c r="F14" s="4" t="s">
        <v>82</v>
      </c>
      <c r="G14" s="10">
        <v>2</v>
      </c>
      <c r="H14" s="26">
        <f>SUM(G14:G17)</f>
        <v>11</v>
      </c>
      <c r="I14" s="33">
        <f>0.7*H14</f>
        <v>7.6999999999999993</v>
      </c>
      <c r="J14" s="8">
        <v>75</v>
      </c>
      <c r="K14" s="31">
        <f>(G14*J14)+(G15*J15)+(G16*J16)+(G17*J17)</f>
        <v>655</v>
      </c>
      <c r="L14" s="32">
        <f>K14/100</f>
        <v>6.55</v>
      </c>
      <c r="M14" s="27" t="s">
        <v>213</v>
      </c>
    </row>
    <row r="15" spans="1:15" x14ac:dyDescent="0.25">
      <c r="A15" s="26"/>
      <c r="B15" s="26"/>
      <c r="C15" s="26"/>
      <c r="D15" s="26"/>
      <c r="E15" s="26"/>
      <c r="F15" s="4" t="s">
        <v>39</v>
      </c>
      <c r="G15" s="8">
        <v>1</v>
      </c>
      <c r="H15" s="26"/>
      <c r="I15" s="33"/>
      <c r="J15" s="8">
        <v>80</v>
      </c>
      <c r="K15" s="31"/>
      <c r="L15" s="32"/>
      <c r="M15" s="27"/>
    </row>
    <row r="16" spans="1:15" x14ac:dyDescent="0.25">
      <c r="A16" s="26"/>
      <c r="B16" s="26"/>
      <c r="C16" s="26"/>
      <c r="D16" s="26"/>
      <c r="E16" s="26"/>
      <c r="F16" s="4" t="s">
        <v>38</v>
      </c>
      <c r="G16" s="9">
        <v>1</v>
      </c>
      <c r="H16" s="26"/>
      <c r="I16" s="33"/>
      <c r="J16" s="9">
        <v>75</v>
      </c>
      <c r="K16" s="31"/>
      <c r="L16" s="32"/>
      <c r="M16" s="27"/>
    </row>
    <row r="17" spans="1:13" x14ac:dyDescent="0.25">
      <c r="A17" s="26"/>
      <c r="B17" s="26"/>
      <c r="C17" s="26"/>
      <c r="D17" s="26"/>
      <c r="E17" s="26"/>
      <c r="F17" s="4" t="s">
        <v>15</v>
      </c>
      <c r="G17" s="9">
        <v>7</v>
      </c>
      <c r="H17" s="26"/>
      <c r="I17" s="33"/>
      <c r="J17" s="9">
        <v>50</v>
      </c>
      <c r="K17" s="31"/>
      <c r="L17" s="32"/>
      <c r="M17" s="27"/>
    </row>
    <row r="18" spans="1:13" ht="15" customHeight="1" x14ac:dyDescent="0.25">
      <c r="A18" s="26" t="s">
        <v>71</v>
      </c>
      <c r="B18" s="26" t="s">
        <v>36</v>
      </c>
      <c r="C18" s="26" t="s">
        <v>23</v>
      </c>
      <c r="D18" s="26" t="s">
        <v>24</v>
      </c>
      <c r="E18" s="26" t="s">
        <v>37</v>
      </c>
      <c r="F18" s="4" t="s">
        <v>82</v>
      </c>
      <c r="G18" s="10">
        <v>2</v>
      </c>
      <c r="H18" s="26">
        <f>SUM(G18:G21)</f>
        <v>11</v>
      </c>
      <c r="I18" s="26">
        <f>0.7*H18</f>
        <v>7.6999999999999993</v>
      </c>
      <c r="J18" s="8">
        <v>75</v>
      </c>
      <c r="K18" s="23">
        <f>(G18*J18)+(G19*J19)+(G20*J20)+(G21*J21)</f>
        <v>655</v>
      </c>
      <c r="L18" s="24">
        <f>K18/100</f>
        <v>6.55</v>
      </c>
      <c r="M18" s="27" t="s">
        <v>214</v>
      </c>
    </row>
    <row r="19" spans="1:13" x14ac:dyDescent="0.25">
      <c r="A19" s="26"/>
      <c r="B19" s="26"/>
      <c r="C19" s="26"/>
      <c r="D19" s="26"/>
      <c r="E19" s="26"/>
      <c r="F19" s="4" t="s">
        <v>39</v>
      </c>
      <c r="G19" s="8">
        <v>1</v>
      </c>
      <c r="H19" s="26"/>
      <c r="I19" s="26"/>
      <c r="J19" s="8">
        <v>80</v>
      </c>
      <c r="K19" s="23"/>
      <c r="L19" s="24"/>
      <c r="M19" s="27"/>
    </row>
    <row r="20" spans="1:13" x14ac:dyDescent="0.25">
      <c r="A20" s="26"/>
      <c r="B20" s="26"/>
      <c r="C20" s="26"/>
      <c r="D20" s="26"/>
      <c r="E20" s="26"/>
      <c r="F20" s="4" t="s">
        <v>38</v>
      </c>
      <c r="G20" s="9">
        <v>1</v>
      </c>
      <c r="H20" s="26"/>
      <c r="I20" s="26"/>
      <c r="J20" s="9">
        <v>75</v>
      </c>
      <c r="K20" s="23"/>
      <c r="L20" s="24"/>
      <c r="M20" s="27"/>
    </row>
    <row r="21" spans="1:13" x14ac:dyDescent="0.25">
      <c r="A21" s="26"/>
      <c r="B21" s="26"/>
      <c r="C21" s="26"/>
      <c r="D21" s="26"/>
      <c r="E21" s="26"/>
      <c r="F21" s="4" t="s">
        <v>15</v>
      </c>
      <c r="G21" s="9">
        <v>7</v>
      </c>
      <c r="H21" s="26"/>
      <c r="I21" s="26"/>
      <c r="J21" s="9">
        <v>50</v>
      </c>
      <c r="K21" s="23"/>
      <c r="L21" s="24"/>
      <c r="M21" s="27"/>
    </row>
    <row r="22" spans="1:13" ht="15" customHeight="1" x14ac:dyDescent="0.25">
      <c r="A22" s="26">
        <v>6</v>
      </c>
      <c r="B22" s="26" t="s">
        <v>77</v>
      </c>
      <c r="C22" s="26" t="s">
        <v>25</v>
      </c>
      <c r="D22" s="26" t="s">
        <v>26</v>
      </c>
      <c r="E22" s="26" t="s">
        <v>10</v>
      </c>
      <c r="F22" s="4" t="s">
        <v>82</v>
      </c>
      <c r="G22" s="10">
        <v>2</v>
      </c>
      <c r="H22" s="26">
        <f>SUM(G22:G25)</f>
        <v>11</v>
      </c>
      <c r="I22" s="26">
        <f>0.7*H22</f>
        <v>7.6999999999999993</v>
      </c>
      <c r="J22" s="8">
        <v>75</v>
      </c>
      <c r="K22" s="23">
        <f>(G22*J22)+(G23*J23)+(G24*J24)+(G25*J25)</f>
        <v>655</v>
      </c>
      <c r="L22" s="24">
        <f>K22/100</f>
        <v>6.55</v>
      </c>
      <c r="M22" s="27" t="s">
        <v>215</v>
      </c>
    </row>
    <row r="23" spans="1:13" x14ac:dyDescent="0.25">
      <c r="A23" s="26"/>
      <c r="B23" s="26"/>
      <c r="C23" s="26"/>
      <c r="D23" s="26"/>
      <c r="E23" s="26"/>
      <c r="F23" s="4" t="s">
        <v>39</v>
      </c>
      <c r="G23" s="8">
        <v>1</v>
      </c>
      <c r="H23" s="26"/>
      <c r="I23" s="26"/>
      <c r="J23" s="8">
        <v>80</v>
      </c>
      <c r="K23" s="23"/>
      <c r="L23" s="24"/>
      <c r="M23" s="27"/>
    </row>
    <row r="24" spans="1:13" x14ac:dyDescent="0.25">
      <c r="A24" s="26"/>
      <c r="B24" s="26"/>
      <c r="C24" s="26"/>
      <c r="D24" s="26"/>
      <c r="E24" s="26"/>
      <c r="F24" s="4" t="s">
        <v>38</v>
      </c>
      <c r="G24" s="9">
        <v>1</v>
      </c>
      <c r="H24" s="26"/>
      <c r="I24" s="26"/>
      <c r="J24" s="9">
        <v>75</v>
      </c>
      <c r="K24" s="23"/>
      <c r="L24" s="24"/>
      <c r="M24" s="27"/>
    </row>
    <row r="25" spans="1:13" x14ac:dyDescent="0.25">
      <c r="A25" s="26"/>
      <c r="B25" s="26"/>
      <c r="C25" s="26"/>
      <c r="D25" s="26"/>
      <c r="E25" s="26"/>
      <c r="F25" s="4" t="s">
        <v>15</v>
      </c>
      <c r="G25" s="9">
        <v>7</v>
      </c>
      <c r="H25" s="26"/>
      <c r="I25" s="26"/>
      <c r="J25" s="9">
        <v>50</v>
      </c>
      <c r="K25" s="23"/>
      <c r="L25" s="24"/>
      <c r="M25" s="27"/>
    </row>
    <row r="26" spans="1:13" ht="15" customHeight="1" x14ac:dyDescent="0.25">
      <c r="A26" s="26">
        <v>7</v>
      </c>
      <c r="B26" s="26" t="s">
        <v>77</v>
      </c>
      <c r="C26" s="26" t="s">
        <v>30</v>
      </c>
      <c r="D26" s="26" t="s">
        <v>27</v>
      </c>
      <c r="E26" s="26" t="s">
        <v>10</v>
      </c>
      <c r="F26" s="4" t="s">
        <v>39</v>
      </c>
      <c r="G26" s="8">
        <v>1</v>
      </c>
      <c r="H26" s="26">
        <f>SUM(G26:G28)</f>
        <v>9</v>
      </c>
      <c r="I26" s="26">
        <f>0.7*H26</f>
        <v>6.3</v>
      </c>
      <c r="J26" s="8">
        <v>80</v>
      </c>
      <c r="K26" s="23">
        <f>(J26*G26)+(J27*G27)+(J28*G28)</f>
        <v>505</v>
      </c>
      <c r="L26" s="24">
        <f>K26/100</f>
        <v>5.05</v>
      </c>
      <c r="M26" s="27" t="s">
        <v>134</v>
      </c>
    </row>
    <row r="27" spans="1:13" x14ac:dyDescent="0.25">
      <c r="A27" s="26"/>
      <c r="B27" s="26"/>
      <c r="C27" s="26"/>
      <c r="D27" s="26"/>
      <c r="E27" s="26"/>
      <c r="F27" s="4" t="s">
        <v>38</v>
      </c>
      <c r="G27" s="9">
        <v>1</v>
      </c>
      <c r="H27" s="26"/>
      <c r="I27" s="26"/>
      <c r="J27" s="9">
        <v>75</v>
      </c>
      <c r="K27" s="23"/>
      <c r="L27" s="24"/>
      <c r="M27" s="27"/>
    </row>
    <row r="28" spans="1:13" x14ac:dyDescent="0.25">
      <c r="A28" s="26"/>
      <c r="B28" s="26"/>
      <c r="C28" s="26"/>
      <c r="D28" s="26"/>
      <c r="E28" s="26"/>
      <c r="F28" s="4" t="s">
        <v>15</v>
      </c>
      <c r="G28" s="9">
        <v>7</v>
      </c>
      <c r="H28" s="26"/>
      <c r="I28" s="26"/>
      <c r="J28" s="9">
        <v>50</v>
      </c>
      <c r="K28" s="23"/>
      <c r="L28" s="24"/>
      <c r="M28" s="27"/>
    </row>
    <row r="29" spans="1:13" x14ac:dyDescent="0.25">
      <c r="A29" s="5">
        <v>8</v>
      </c>
      <c r="B29" s="35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x14ac:dyDescent="0.25">
      <c r="A30" s="26" t="s">
        <v>72</v>
      </c>
      <c r="B30" s="26" t="s">
        <v>78</v>
      </c>
      <c r="C30" s="26" t="s">
        <v>40</v>
      </c>
      <c r="D30" s="26" t="s">
        <v>28</v>
      </c>
      <c r="E30" s="26" t="s">
        <v>37</v>
      </c>
      <c r="F30" s="4" t="s">
        <v>39</v>
      </c>
      <c r="G30" s="8">
        <v>0.5</v>
      </c>
      <c r="H30" s="33">
        <f>SUM(G30:G31)</f>
        <v>1</v>
      </c>
      <c r="I30" s="33">
        <f>0.7*H30</f>
        <v>0.7</v>
      </c>
      <c r="J30" s="8">
        <v>80</v>
      </c>
      <c r="K30" s="23">
        <f>(J30*G30)+(J31*G31)</f>
        <v>77.5</v>
      </c>
      <c r="L30" s="24">
        <f>K30/100</f>
        <v>0.77500000000000002</v>
      </c>
      <c r="M30" s="25" t="s">
        <v>94</v>
      </c>
    </row>
    <row r="31" spans="1:13" x14ac:dyDescent="0.25">
      <c r="A31" s="26"/>
      <c r="B31" s="26"/>
      <c r="C31" s="26"/>
      <c r="D31" s="26"/>
      <c r="E31" s="26"/>
      <c r="F31" s="4" t="s">
        <v>38</v>
      </c>
      <c r="G31" s="9">
        <v>0.5</v>
      </c>
      <c r="H31" s="33"/>
      <c r="I31" s="33"/>
      <c r="J31" s="9">
        <v>75</v>
      </c>
      <c r="K31" s="23"/>
      <c r="L31" s="24"/>
      <c r="M31" s="25"/>
    </row>
    <row r="32" spans="1:13" ht="15" customHeight="1" x14ac:dyDescent="0.25">
      <c r="A32" s="28" t="s">
        <v>73</v>
      </c>
      <c r="B32" s="26" t="s">
        <v>79</v>
      </c>
      <c r="C32" s="26" t="s">
        <v>41</v>
      </c>
      <c r="D32" s="26" t="s">
        <v>29</v>
      </c>
      <c r="E32" s="26" t="s">
        <v>37</v>
      </c>
      <c r="F32" s="4" t="s">
        <v>82</v>
      </c>
      <c r="G32" s="10">
        <v>2</v>
      </c>
      <c r="H32" s="26">
        <f>SUM(G32:G35)</f>
        <v>12.75</v>
      </c>
      <c r="I32" s="26">
        <f>0.7*H32</f>
        <v>8.9249999999999989</v>
      </c>
      <c r="J32" s="8">
        <v>75</v>
      </c>
      <c r="K32" s="23">
        <f>(J32*G32)+(J34*G34)+(J35*G35)+(G33*J33)</f>
        <v>1048.75</v>
      </c>
      <c r="L32" s="24">
        <f>K32/100</f>
        <v>10.487500000000001</v>
      </c>
      <c r="M32" s="25" t="s">
        <v>393</v>
      </c>
    </row>
    <row r="33" spans="1:13" ht="15" customHeight="1" x14ac:dyDescent="0.25">
      <c r="A33" s="29"/>
      <c r="B33" s="26"/>
      <c r="C33" s="26"/>
      <c r="D33" s="26"/>
      <c r="E33" s="26"/>
      <c r="F33" s="4" t="s">
        <v>39</v>
      </c>
      <c r="G33" s="8">
        <v>1</v>
      </c>
      <c r="H33" s="26"/>
      <c r="I33" s="26"/>
      <c r="J33" s="8">
        <v>80</v>
      </c>
      <c r="K33" s="23"/>
      <c r="L33" s="24"/>
      <c r="M33" s="25"/>
    </row>
    <row r="34" spans="1:13" x14ac:dyDescent="0.25">
      <c r="A34" s="29"/>
      <c r="B34" s="26"/>
      <c r="C34" s="26"/>
      <c r="D34" s="26"/>
      <c r="E34" s="26"/>
      <c r="F34" s="4" t="s">
        <v>38</v>
      </c>
      <c r="G34" s="9">
        <v>1</v>
      </c>
      <c r="H34" s="26"/>
      <c r="I34" s="26"/>
      <c r="J34" s="9">
        <v>75</v>
      </c>
      <c r="K34" s="23"/>
      <c r="L34" s="24"/>
      <c r="M34" s="25"/>
    </row>
    <row r="35" spans="1:13" x14ac:dyDescent="0.25">
      <c r="A35" s="30"/>
      <c r="B35" s="26"/>
      <c r="C35" s="26"/>
      <c r="D35" s="26"/>
      <c r="E35" s="26"/>
      <c r="F35" s="4" t="s">
        <v>16</v>
      </c>
      <c r="G35" s="9">
        <v>8.75</v>
      </c>
      <c r="H35" s="26"/>
      <c r="I35" s="26"/>
      <c r="J35" s="9">
        <v>85</v>
      </c>
      <c r="K35" s="23"/>
      <c r="L35" s="24"/>
      <c r="M35" s="25"/>
    </row>
    <row r="36" spans="1:13" ht="15" customHeight="1" x14ac:dyDescent="0.25">
      <c r="A36" s="26">
        <v>13</v>
      </c>
      <c r="B36" s="26" t="s">
        <v>78</v>
      </c>
      <c r="C36" s="26" t="s">
        <v>42</v>
      </c>
      <c r="D36" s="26" t="s">
        <v>43</v>
      </c>
      <c r="E36" s="26" t="s">
        <v>10</v>
      </c>
      <c r="F36" s="4" t="s">
        <v>82</v>
      </c>
      <c r="G36" s="10">
        <v>2</v>
      </c>
      <c r="H36" s="26">
        <f>SUM(G36:G39)</f>
        <v>12.75</v>
      </c>
      <c r="I36" s="26">
        <f>0.7*H36</f>
        <v>8.9249999999999989</v>
      </c>
      <c r="J36" s="8">
        <v>75</v>
      </c>
      <c r="K36" s="23">
        <f>(J36*G36)+(J37*G37)+(J39*G39)+(G38*J38)</f>
        <v>1048.75</v>
      </c>
      <c r="L36" s="24">
        <f>K36/100</f>
        <v>10.487500000000001</v>
      </c>
      <c r="M36" s="25" t="s">
        <v>394</v>
      </c>
    </row>
    <row r="37" spans="1:13" x14ac:dyDescent="0.25">
      <c r="A37" s="26"/>
      <c r="B37" s="26"/>
      <c r="C37" s="26"/>
      <c r="D37" s="26"/>
      <c r="E37" s="26"/>
      <c r="F37" s="4" t="s">
        <v>39</v>
      </c>
      <c r="G37" s="8">
        <v>1</v>
      </c>
      <c r="H37" s="26"/>
      <c r="I37" s="26"/>
      <c r="J37" s="8">
        <v>80</v>
      </c>
      <c r="K37" s="23"/>
      <c r="L37" s="24"/>
      <c r="M37" s="25"/>
    </row>
    <row r="38" spans="1:13" x14ac:dyDescent="0.25">
      <c r="A38" s="26"/>
      <c r="B38" s="26"/>
      <c r="C38" s="26"/>
      <c r="D38" s="26"/>
      <c r="E38" s="26"/>
      <c r="F38" s="4" t="s">
        <v>38</v>
      </c>
      <c r="G38" s="9">
        <v>1</v>
      </c>
      <c r="H38" s="26"/>
      <c r="I38" s="26"/>
      <c r="J38" s="9">
        <v>75</v>
      </c>
      <c r="K38" s="23"/>
      <c r="L38" s="24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8.75</v>
      </c>
      <c r="H39" s="26"/>
      <c r="I39" s="26"/>
      <c r="J39" s="9">
        <v>85</v>
      </c>
      <c r="K39" s="23"/>
      <c r="L39" s="24"/>
      <c r="M39" s="25"/>
    </row>
    <row r="40" spans="1:13" ht="15" customHeight="1" x14ac:dyDescent="0.25">
      <c r="A40" s="26">
        <v>14</v>
      </c>
      <c r="B40" s="26" t="s">
        <v>78</v>
      </c>
      <c r="C40" s="26" t="s">
        <v>74</v>
      </c>
      <c r="D40" s="26" t="s">
        <v>80</v>
      </c>
      <c r="E40" s="26" t="s">
        <v>10</v>
      </c>
      <c r="F40" s="4" t="s">
        <v>39</v>
      </c>
      <c r="G40" s="8">
        <v>1</v>
      </c>
      <c r="H40" s="26">
        <f>SUM(G40:G42)</f>
        <v>10.75</v>
      </c>
      <c r="I40" s="26">
        <f>0.7*H40</f>
        <v>7.5249999999999995</v>
      </c>
      <c r="J40" s="8">
        <v>80</v>
      </c>
      <c r="K40" s="23">
        <f t="shared" ref="K40" si="0">(J40*G40)+(J41*G41)+(J42*G42)</f>
        <v>898.75</v>
      </c>
      <c r="L40" s="24">
        <f>K40/100</f>
        <v>8.9875000000000007</v>
      </c>
      <c r="M40" s="25" t="s">
        <v>395</v>
      </c>
    </row>
    <row r="41" spans="1:13" x14ac:dyDescent="0.25">
      <c r="A41" s="26"/>
      <c r="B41" s="26"/>
      <c r="C41" s="26"/>
      <c r="D41" s="26"/>
      <c r="E41" s="26"/>
      <c r="F41" s="4" t="s">
        <v>38</v>
      </c>
      <c r="G41" s="9">
        <v>1</v>
      </c>
      <c r="H41" s="26"/>
      <c r="I41" s="26"/>
      <c r="J41" s="9">
        <v>75</v>
      </c>
      <c r="K41" s="23"/>
      <c r="L41" s="24"/>
      <c r="M41" s="25"/>
    </row>
    <row r="42" spans="1:13" x14ac:dyDescent="0.25">
      <c r="A42" s="26"/>
      <c r="B42" s="26"/>
      <c r="C42" s="26"/>
      <c r="D42" s="26"/>
      <c r="E42" s="26"/>
      <c r="F42" s="4" t="s">
        <v>16</v>
      </c>
      <c r="G42" s="9">
        <v>8.75</v>
      </c>
      <c r="H42" s="26"/>
      <c r="I42" s="26"/>
      <c r="J42" s="9">
        <v>85</v>
      </c>
      <c r="K42" s="23"/>
      <c r="L42" s="24"/>
      <c r="M42" s="25"/>
    </row>
    <row r="43" spans="1:13" ht="15" customHeight="1" x14ac:dyDescent="0.25">
      <c r="A43" s="26">
        <v>15</v>
      </c>
      <c r="B43" s="26" t="s">
        <v>78</v>
      </c>
      <c r="C43" s="26" t="s">
        <v>75</v>
      </c>
      <c r="D43" s="26" t="s">
        <v>81</v>
      </c>
      <c r="E43" s="26" t="s">
        <v>10</v>
      </c>
      <c r="F43" s="4" t="s">
        <v>39</v>
      </c>
      <c r="G43" s="8">
        <v>1</v>
      </c>
      <c r="H43" s="26">
        <f>SUM(G43:G45)</f>
        <v>10.75</v>
      </c>
      <c r="I43" s="26">
        <f>0.7*H43</f>
        <v>7.5249999999999995</v>
      </c>
      <c r="J43" s="8">
        <v>80</v>
      </c>
      <c r="K43" s="23">
        <f t="shared" ref="K43" si="1">(J43*G43)+(J44*G44)+(J45*G45)</f>
        <v>898.75</v>
      </c>
      <c r="L43" s="24">
        <f>K43/100</f>
        <v>8.9875000000000007</v>
      </c>
      <c r="M43" s="25" t="s">
        <v>396</v>
      </c>
    </row>
    <row r="44" spans="1:13" x14ac:dyDescent="0.25">
      <c r="A44" s="26"/>
      <c r="B44" s="26"/>
      <c r="C44" s="26"/>
      <c r="D44" s="26"/>
      <c r="E44" s="26"/>
      <c r="F44" s="4" t="s">
        <v>38</v>
      </c>
      <c r="G44" s="9">
        <v>1</v>
      </c>
      <c r="H44" s="26"/>
      <c r="I44" s="26"/>
      <c r="J44" s="9">
        <v>75</v>
      </c>
      <c r="K44" s="23"/>
      <c r="L44" s="24"/>
      <c r="M44" s="25"/>
    </row>
    <row r="45" spans="1:13" x14ac:dyDescent="0.25">
      <c r="A45" s="26"/>
      <c r="B45" s="26"/>
      <c r="C45" s="26"/>
      <c r="D45" s="26"/>
      <c r="E45" s="26"/>
      <c r="F45" s="4" t="s">
        <v>16</v>
      </c>
      <c r="G45" s="9">
        <v>8.75</v>
      </c>
      <c r="H45" s="26"/>
      <c r="I45" s="26"/>
      <c r="J45" s="9">
        <v>85</v>
      </c>
      <c r="K45" s="23"/>
      <c r="L45" s="24"/>
      <c r="M45" s="25"/>
    </row>
    <row r="46" spans="1:13" x14ac:dyDescent="0.25">
      <c r="A46" s="5">
        <v>16</v>
      </c>
      <c r="B46" s="35" t="s">
        <v>16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/>
    </row>
    <row r="47" spans="1:13" ht="45" x14ac:dyDescent="0.25">
      <c r="A47" s="39" t="s">
        <v>17</v>
      </c>
      <c r="B47" s="40"/>
      <c r="C47" s="40"/>
      <c r="D47" s="40"/>
      <c r="E47" s="40"/>
      <c r="F47" s="40"/>
      <c r="G47" s="41"/>
      <c r="H47" s="12">
        <f>SUM(H9:H45)</f>
        <v>100</v>
      </c>
      <c r="I47" s="12">
        <f>SUM(I9:I45)</f>
        <v>70</v>
      </c>
      <c r="J47" s="12">
        <f>SUM(J9:J45)</f>
        <v>2670</v>
      </c>
      <c r="K47" s="13">
        <f>SUM(K9:K45)</f>
        <v>7025</v>
      </c>
      <c r="L47" s="14">
        <f>SUM(L9:L45)</f>
        <v>70.25</v>
      </c>
      <c r="M47" s="6" t="s">
        <v>397</v>
      </c>
    </row>
    <row r="48" spans="1:13" x14ac:dyDescent="0.25">
      <c r="A48" s="42" t="s">
        <v>33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5" t="s">
        <v>159</v>
      </c>
      <c r="M48" s="15"/>
    </row>
    <row r="49" spans="9:12" x14ac:dyDescent="0.25">
      <c r="L49" s="18"/>
    </row>
    <row r="50" spans="9:12" x14ac:dyDescent="0.25">
      <c r="I50" t="s">
        <v>31</v>
      </c>
    </row>
    <row r="51" spans="9:12" ht="15" customHeight="1" x14ac:dyDescent="0.25">
      <c r="I51" s="45" t="s">
        <v>44</v>
      </c>
      <c r="J51" s="45"/>
      <c r="K51" s="16" t="s">
        <v>45</v>
      </c>
      <c r="L51" s="19" t="s">
        <v>46</v>
      </c>
    </row>
    <row r="52" spans="9:12" ht="15" customHeight="1" x14ac:dyDescent="0.25">
      <c r="I52" s="46" t="s">
        <v>47</v>
      </c>
      <c r="J52" s="46"/>
      <c r="K52" s="17" t="s">
        <v>48</v>
      </c>
      <c r="L52" s="20">
        <v>4</v>
      </c>
    </row>
    <row r="53" spans="9:12" ht="15" customHeight="1" x14ac:dyDescent="0.25">
      <c r="I53" s="46" t="s">
        <v>49</v>
      </c>
      <c r="J53" s="46"/>
      <c r="K53" s="17" t="s">
        <v>50</v>
      </c>
      <c r="L53" s="20">
        <v>3.7</v>
      </c>
    </row>
    <row r="54" spans="9:12" ht="15" customHeight="1" x14ac:dyDescent="0.25">
      <c r="I54" s="46" t="s">
        <v>51</v>
      </c>
      <c r="J54" s="46"/>
      <c r="K54" s="17" t="s">
        <v>52</v>
      </c>
      <c r="L54" s="20">
        <v>3.3</v>
      </c>
    </row>
    <row r="55" spans="9:12" ht="15" customHeight="1" x14ac:dyDescent="0.25">
      <c r="I55" s="46" t="s">
        <v>53</v>
      </c>
      <c r="J55" s="46"/>
      <c r="K55" s="17" t="s">
        <v>54</v>
      </c>
      <c r="L55" s="20">
        <v>3</v>
      </c>
    </row>
    <row r="56" spans="9:12" ht="15" customHeight="1" x14ac:dyDescent="0.25">
      <c r="I56" s="46" t="s">
        <v>55</v>
      </c>
      <c r="J56" s="46"/>
      <c r="K56" s="17" t="s">
        <v>56</v>
      </c>
      <c r="L56" s="20">
        <v>2.7</v>
      </c>
    </row>
    <row r="57" spans="9:12" ht="15" customHeight="1" x14ac:dyDescent="0.25">
      <c r="I57" s="46" t="s">
        <v>57</v>
      </c>
      <c r="J57" s="46"/>
      <c r="K57" s="17" t="s">
        <v>58</v>
      </c>
      <c r="L57" s="20">
        <v>2.2999999999999998</v>
      </c>
    </row>
    <row r="58" spans="9:12" ht="15" customHeight="1" x14ac:dyDescent="0.25">
      <c r="I58" s="46" t="s">
        <v>59</v>
      </c>
      <c r="J58" s="46"/>
      <c r="K58" s="17" t="s">
        <v>60</v>
      </c>
      <c r="L58" s="20">
        <v>2</v>
      </c>
    </row>
    <row r="59" spans="9:12" ht="15" customHeight="1" x14ac:dyDescent="0.25">
      <c r="I59" s="46" t="s">
        <v>61</v>
      </c>
      <c r="J59" s="46"/>
      <c r="K59" s="17" t="s">
        <v>62</v>
      </c>
      <c r="L59" s="20">
        <v>1.7</v>
      </c>
    </row>
    <row r="60" spans="9:12" ht="15" customHeight="1" x14ac:dyDescent="0.25">
      <c r="I60" s="46" t="s">
        <v>63</v>
      </c>
      <c r="J60" s="46"/>
      <c r="K60" s="17" t="s">
        <v>64</v>
      </c>
      <c r="L60" s="20">
        <v>1</v>
      </c>
    </row>
    <row r="61" spans="9:12" ht="15" customHeight="1" x14ac:dyDescent="0.25">
      <c r="I61" s="46" t="s">
        <v>65</v>
      </c>
      <c r="J61" s="46"/>
      <c r="K61" s="17" t="s">
        <v>66</v>
      </c>
      <c r="L61" s="21" t="s">
        <v>67</v>
      </c>
    </row>
  </sheetData>
  <mergeCells count="141">
    <mergeCell ref="I61:J61"/>
    <mergeCell ref="I55:J55"/>
    <mergeCell ref="I56:J56"/>
    <mergeCell ref="I57:J57"/>
    <mergeCell ref="I58:J58"/>
    <mergeCell ref="I59:J59"/>
    <mergeCell ref="I60:J60"/>
    <mergeCell ref="A47:G47"/>
    <mergeCell ref="A48:K48"/>
    <mergeCell ref="I51:J51"/>
    <mergeCell ref="I52:J52"/>
    <mergeCell ref="I53:J53"/>
    <mergeCell ref="I54:J54"/>
    <mergeCell ref="H43:H45"/>
    <mergeCell ref="I43:I45"/>
    <mergeCell ref="K43:K45"/>
    <mergeCell ref="L43:L45"/>
    <mergeCell ref="M43:M45"/>
    <mergeCell ref="B46:M46"/>
    <mergeCell ref="H40:H42"/>
    <mergeCell ref="I40:I42"/>
    <mergeCell ref="K40:K42"/>
    <mergeCell ref="L40:L42"/>
    <mergeCell ref="M40:M42"/>
    <mergeCell ref="A43:A45"/>
    <mergeCell ref="B43:B45"/>
    <mergeCell ref="C43:C45"/>
    <mergeCell ref="D43:D45"/>
    <mergeCell ref="E43:E45"/>
    <mergeCell ref="H36:H39"/>
    <mergeCell ref="I36:I39"/>
    <mergeCell ref="K36:K39"/>
    <mergeCell ref="L36:L39"/>
    <mergeCell ref="M36:M39"/>
    <mergeCell ref="A40:A42"/>
    <mergeCell ref="B40:B42"/>
    <mergeCell ref="C40:C42"/>
    <mergeCell ref="D40:D42"/>
    <mergeCell ref="E40:E42"/>
    <mergeCell ref="H32:H35"/>
    <mergeCell ref="I32:I35"/>
    <mergeCell ref="K32:K35"/>
    <mergeCell ref="L32:L35"/>
    <mergeCell ref="M32:M35"/>
    <mergeCell ref="A36:A39"/>
    <mergeCell ref="B36:B39"/>
    <mergeCell ref="C36:C39"/>
    <mergeCell ref="D36:D39"/>
    <mergeCell ref="E36:E39"/>
    <mergeCell ref="H30:H31"/>
    <mergeCell ref="I30:I31"/>
    <mergeCell ref="K30:K31"/>
    <mergeCell ref="L30:L31"/>
    <mergeCell ref="M30:M31"/>
    <mergeCell ref="A32:A35"/>
    <mergeCell ref="B32:B35"/>
    <mergeCell ref="C32:C35"/>
    <mergeCell ref="D32:D35"/>
    <mergeCell ref="E32:E35"/>
    <mergeCell ref="I26:I28"/>
    <mergeCell ref="K26:K28"/>
    <mergeCell ref="L26:L28"/>
    <mergeCell ref="M26:M28"/>
    <mergeCell ref="B29:M29"/>
    <mergeCell ref="A30:A31"/>
    <mergeCell ref="B30:B31"/>
    <mergeCell ref="C30:C31"/>
    <mergeCell ref="D30:D31"/>
    <mergeCell ref="E30:E31"/>
    <mergeCell ref="I22:I25"/>
    <mergeCell ref="K22:K25"/>
    <mergeCell ref="L22:L25"/>
    <mergeCell ref="M22:M25"/>
    <mergeCell ref="A26:A28"/>
    <mergeCell ref="B26:B28"/>
    <mergeCell ref="C26:C28"/>
    <mergeCell ref="D26:D28"/>
    <mergeCell ref="E26:E28"/>
    <mergeCell ref="H26:H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1:I13"/>
    <mergeCell ref="K11:K13"/>
    <mergeCell ref="L11:L13"/>
    <mergeCell ref="M11:M13"/>
    <mergeCell ref="A14:A17"/>
    <mergeCell ref="B14:B17"/>
    <mergeCell ref="C14:C17"/>
    <mergeCell ref="D14:D17"/>
    <mergeCell ref="E14:E17"/>
    <mergeCell ref="H14:H17"/>
    <mergeCell ref="I9:I10"/>
    <mergeCell ref="K9:K10"/>
    <mergeCell ref="L9:L10"/>
    <mergeCell ref="M9:M10"/>
    <mergeCell ref="A11:A13"/>
    <mergeCell ref="B11:B13"/>
    <mergeCell ref="C11:C13"/>
    <mergeCell ref="D11:D13"/>
    <mergeCell ref="E11:E13"/>
    <mergeCell ref="H11:H13"/>
    <mergeCell ref="A9:A10"/>
    <mergeCell ref="B9:B10"/>
    <mergeCell ref="C9:C10"/>
    <mergeCell ref="D9:D10"/>
    <mergeCell ref="E9:E10"/>
    <mergeCell ref="H9:H10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Danar</vt:lpstr>
      <vt:lpstr>Bina</vt:lpstr>
      <vt:lpstr>M. Faridz</vt:lpstr>
      <vt:lpstr>Acmad</vt:lpstr>
      <vt:lpstr>Yanwar</vt:lpstr>
      <vt:lpstr>Sandi</vt:lpstr>
      <vt:lpstr>Abdul Rohim</vt:lpstr>
      <vt:lpstr>Safrizal</vt:lpstr>
      <vt:lpstr>Lingga</vt:lpstr>
      <vt:lpstr>Rifyal</vt:lpstr>
      <vt:lpstr>Teddy</vt:lpstr>
      <vt:lpstr>M Daud</vt:lpstr>
      <vt:lpstr>Aristyo</vt:lpstr>
      <vt:lpstr>Abdul Rohman</vt:lpstr>
      <vt:lpstr>Annisa</vt:lpstr>
      <vt:lpstr>Nabil</vt:lpstr>
      <vt:lpstr>M. Nur Hafidz</vt:lpstr>
      <vt:lpstr>Khoirul</vt:lpstr>
      <vt:lpstr>Mugi</vt:lpstr>
      <vt:lpstr>Rafli</vt:lpstr>
      <vt:lpstr>M. Basyith</vt:lpstr>
      <vt:lpstr>M. Tiasy</vt:lpstr>
      <vt:lpstr>Tazki</vt:lpstr>
      <vt:lpstr>M. Rendy</vt:lpstr>
      <vt:lpstr>M. Fajar</vt:lpstr>
      <vt:lpstr>M. Agisna</vt:lpstr>
      <vt:lpstr>Mahmud</vt:lpstr>
      <vt:lpstr>M. Bintang</vt:lpstr>
      <vt:lpstr>M. Syukur</vt:lpstr>
      <vt:lpstr>Fahmi</vt:lpstr>
      <vt:lpstr>Irvan</vt:lpstr>
      <vt:lpstr>Marcella</vt:lpstr>
      <vt:lpstr>Raden</vt:lpstr>
      <vt:lpstr>Zidane</vt:lpstr>
      <vt:lpstr>Fathan</vt:lpstr>
      <vt:lpstr>M. Rizki</vt:lpstr>
      <vt:lpstr>Ajeng</vt:lpstr>
      <vt:lpstr>M. Nurwaid</vt:lpstr>
      <vt:lpstr>Haidar</vt:lpstr>
      <vt:lpstr>Kevin</vt:lpstr>
      <vt:lpstr>Nakriz</vt:lpstr>
      <vt:lpstr>Ikhsan</vt:lpstr>
      <vt:lpstr>Putri</vt:lpstr>
      <vt:lpstr>Citra</vt:lpstr>
      <vt:lpstr>M. Iqbal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Lia Amelia Megawati</cp:lastModifiedBy>
  <dcterms:created xsi:type="dcterms:W3CDTF">2023-03-19T12:42:28Z</dcterms:created>
  <dcterms:modified xsi:type="dcterms:W3CDTF">2024-02-10T09:28:46Z</dcterms:modified>
</cp:coreProperties>
</file>